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D62A3AA3-9091-4E9E-B9B5-7E3AC606EDCB}" xr6:coauthVersionLast="45" xr6:coauthVersionMax="45" xr10:uidLastSave="{00000000-0000-0000-0000-000000000000}"/>
  <bookViews>
    <workbookView xWindow="-120" yWindow="-120" windowWidth="29040" windowHeight="15840" xr2:uid="{00000000-000D-0000-FFFF-FFFF00000000}"/>
  </bookViews>
  <sheets>
    <sheet name="NPV" sheetId="1" r:id="rId1"/>
    <sheet name="Example 1" sheetId="2" r:id="rId2"/>
    <sheet name="Example 2" sheetId="3" r:id="rId3"/>
    <sheet name="Example 3" sheetId="4" r:id="rId4"/>
    <sheet name="Example 4" sheetId="5" r:id="rId5"/>
    <sheet name="Example 5" sheetId="6" r:id="rId6"/>
    <sheet name="Example 6" sheetId="7" r:id="rId7"/>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D12" i="5"/>
  <c r="A18" i="5"/>
  <c r="C20" i="5"/>
  <c r="A23" i="4"/>
  <c r="D14" i="5"/>
  <c r="D11" i="5"/>
  <c r="A27" i="5"/>
  <c r="C22" i="7"/>
  <c r="A37" i="5"/>
  <c r="C17" i="7"/>
  <c r="D16" i="5"/>
  <c r="A17" i="5"/>
  <c r="A31" i="6"/>
  <c r="C35" i="6"/>
  <c r="D10" i="5"/>
  <c r="A11" i="2"/>
  <c r="A30" i="6"/>
  <c r="C18" i="7"/>
  <c r="A30" i="4"/>
  <c r="D13" i="5"/>
  <c r="C36" i="6"/>
  <c r="A19" i="3"/>
  <c r="C23" i="7"/>
  <c r="A42" i="3"/>
  <c r="C23" i="5"/>
  <c r="C17" i="4"/>
  <c r="A17" i="4"/>
  <c r="A35" i="5" l="1"/>
  <c r="B22" i="7" l="1"/>
  <c r="B23" i="7" l="1"/>
  <c r="A23" i="7"/>
  <c r="B17" i="7"/>
  <c r="D55" i="6"/>
  <c r="B55" i="6"/>
  <c r="D53" i="6"/>
  <c r="D54" i="6" s="1"/>
  <c r="D57" i="6" s="1"/>
  <c r="B53" i="6"/>
  <c r="B54" i="6" s="1"/>
  <c r="C51" i="6"/>
  <c r="C50" i="6"/>
  <c r="C49" i="6"/>
  <c r="C48" i="6"/>
  <c r="C45" i="6"/>
  <c r="C44" i="6"/>
  <c r="C43" i="6"/>
  <c r="C42" i="6"/>
  <c r="C41" i="6"/>
  <c r="B59" i="6" l="1"/>
  <c r="C53" i="6"/>
  <c r="C54" i="6" s="1"/>
  <c r="B18" i="7"/>
  <c r="A18" i="7"/>
  <c r="C57" i="6"/>
  <c r="B57" i="6"/>
  <c r="C55" i="6"/>
  <c r="D21" i="6"/>
  <c r="B21" i="6"/>
  <c r="D20" i="6"/>
  <c r="D19" i="6"/>
  <c r="B19" i="6"/>
  <c r="A28" i="6" s="1"/>
  <c r="C13" i="6"/>
  <c r="C12" i="6"/>
  <c r="B35" i="6" s="1"/>
  <c r="B60" i="6" l="1"/>
  <c r="D23" i="6"/>
  <c r="C19" i="6"/>
  <c r="C20" i="6" s="1"/>
  <c r="C23" i="6" s="1"/>
  <c r="C21" i="6"/>
  <c r="B20" i="6"/>
  <c r="B16" i="5"/>
  <c r="B35" i="5" s="1"/>
  <c r="B36" i="5" s="1"/>
  <c r="B36" i="6" l="1"/>
  <c r="B23" i="6"/>
  <c r="C14" i="5"/>
  <c r="C13" i="5"/>
  <c r="C12" i="5"/>
  <c r="C11" i="5"/>
  <c r="C10" i="5"/>
  <c r="C16" i="5" l="1"/>
  <c r="B26" i="5" s="1"/>
  <c r="B14" i="4"/>
  <c r="B13" i="4"/>
  <c r="B12" i="4"/>
  <c r="B11" i="4"/>
  <c r="B10" i="4"/>
  <c r="B29" i="4" s="1" a="1"/>
  <c r="B7" i="4"/>
  <c r="C13" i="4" s="1"/>
  <c r="B20" i="5" l="1"/>
  <c r="B23" i="5"/>
  <c r="B29" i="4"/>
  <c r="D13" i="4"/>
  <c r="B16" i="4"/>
  <c r="C14" i="4"/>
  <c r="D14" i="4" s="1"/>
  <c r="C10" i="4"/>
  <c r="D10" i="4" s="1"/>
  <c r="C11" i="4"/>
  <c r="D11" i="4" s="1"/>
  <c r="C12" i="4"/>
  <c r="D12" i="4" s="1"/>
  <c r="B39" i="3"/>
  <c r="B38" i="3"/>
  <c r="B37" i="3"/>
  <c r="B36" i="3"/>
  <c r="B35" i="3"/>
  <c r="B32" i="3"/>
  <c r="B41" i="3" l="1"/>
  <c r="D16" i="4"/>
  <c r="B22" i="4" s="1"/>
  <c r="B18" i="3"/>
  <c r="B10" i="2"/>
  <c r="A22" i="2" s="1"/>
  <c r="B19" i="4" l="1"/>
  <c r="A59" i="1"/>
  <c r="A60" i="1"/>
  <c r="A61" i="1"/>
  <c r="A62" i="1"/>
  <c r="A63" i="1"/>
  <c r="A64" i="1"/>
  <c r="A65" i="1"/>
  <c r="A66" i="1"/>
</calcChain>
</file>

<file path=xl/sharedStrings.xml><?xml version="1.0" encoding="utf-8"?>
<sst xmlns="http://schemas.openxmlformats.org/spreadsheetml/2006/main" count="175" uniqueCount="139">
  <si>
    <r>
      <rPr>
        <b/>
        <sz val="10"/>
        <color rgb="FFFF0000"/>
        <rFont val="Arial"/>
        <family val="2"/>
      </rPr>
      <t>#VALUE!</t>
    </r>
    <r>
      <rPr>
        <sz val="10"/>
        <rFont val="Arial"/>
        <family val="2"/>
      </rPr>
      <t xml:space="preserve"> Is returned if any argument does not resolve to a numeric value.</t>
    </r>
  </si>
  <si>
    <t>Most common error in use is failure to understand that the discount rate must be effective for the frequency of the cash flow.</t>
  </si>
  <si>
    <t>Errors Using NPV function</t>
  </si>
  <si>
    <t>The NPV / IRR algorithm assumes a single discount rate used to discount all cash flows.</t>
  </si>
  <si>
    <t>The answer is that both pairs of NPVs and IRRs are correct. The issue here is with the underlying assumptions of the IRR and NPV algorithm.</t>
  </si>
  <si>
    <t>Which is correct? Both are rational! Both IRRs are positive and both are rational. Both NPVs are correct!</t>
  </si>
  <si>
    <t>IRR</t>
  </si>
  <si>
    <t>However, using different guess rates, we can get different answers:</t>
  </si>
  <si>
    <t>Flow</t>
  </si>
  <si>
    <t>Period</t>
  </si>
  <si>
    <t>Consider the following cash flow:</t>
  </si>
  <si>
    <t>Batch Validity Check</t>
  </si>
  <si>
    <t>Table Data Check</t>
  </si>
  <si>
    <t>Validity Check:   &gt;&gt;&gt;</t>
  </si>
  <si>
    <t>NPV</t>
  </si>
  <si>
    <t>What Excel Did</t>
  </si>
  <si>
    <t>Cash Flow With text</t>
  </si>
  <si>
    <t>Cash Flow With Zeros</t>
  </si>
  <si>
    <t>Users might be interested in what the correct IRRs should have been in the above three examples:</t>
  </si>
  <si>
    <t>The following two formulas check entire tables of data</t>
  </si>
  <si>
    <t>The third cash flow is probably malicious and has text entered numbers in cash flows 5 and 6.</t>
  </si>
  <si>
    <t>The first two cash flows (with blanks and formula inserted "") are both ones prone to be interpreted as flows with a zero level cash flow.</t>
  </si>
  <si>
    <t>In all three cases we have three cash flows where we have inserted potentially misleading entries into cash flows 5 and 6.</t>
  </si>
  <si>
    <t>$31,000.00</t>
  </si>
  <si>
    <t>$40,000.00</t>
  </si>
  <si>
    <t>"Someone is out to get you" Cash Flows</t>
  </si>
  <si>
    <t>Cash Flows Formulas Return ""</t>
  </si>
  <si>
    <t>Cash Flow With Blanks</t>
  </si>
  <si>
    <t>These are illustrated below:</t>
  </si>
  <si>
    <t>There are at least three major, potentiallly, misleading, issues with cash flows.</t>
  </si>
  <si>
    <t>We might add that if we discount the revised cash flow at the calculated IRR, then NPV of the revised cash flow will also approach zero 0 by definition.</t>
  </si>
  <si>
    <t>Acceptability test:</t>
  </si>
  <si>
    <t>Note that, as a result of IRR iteration, the difference only "approaches" zero.</t>
  </si>
  <si>
    <t>Check of IRR</t>
  </si>
  <si>
    <t>Formula</t>
  </si>
  <si>
    <t>Amended Cash Flow</t>
  </si>
  <si>
    <t>Amount</t>
  </si>
  <si>
    <t>Quarter</t>
  </si>
  <si>
    <t>per quarter</t>
  </si>
  <si>
    <t>Discount Rate per period:</t>
  </si>
  <si>
    <r>
      <t xml:space="preserve">If you take a calculated NPV and </t>
    </r>
    <r>
      <rPr>
        <b/>
        <sz val="10"/>
        <color rgb="FFFF0000"/>
        <rFont val="Arial"/>
        <family val="2"/>
      </rPr>
      <t>deduct</t>
    </r>
    <r>
      <rPr>
        <sz val="10"/>
        <rFont val="Arial"/>
        <family val="2"/>
      </rPr>
      <t xml:space="preserve"> it from the period zero cash flow, then the IRR of the revised cash flow will be the discount rate used to calculate the NPV.</t>
    </r>
  </si>
  <si>
    <t>Check for acceptable error:</t>
  </si>
  <si>
    <t>Due to rounding error, there will be a small but acceptable difference:</t>
  </si>
  <si>
    <t>Check of NPV:</t>
  </si>
  <si>
    <t>Sum of Present Values &gt;&gt;&gt;</t>
  </si>
  <si>
    <t>Present Value of Amount</t>
  </si>
  <si>
    <t>Present Value Factor</t>
  </si>
  <si>
    <t>We can go back to base theory and discount each cash flow at the required rate and check the sum of the present values.</t>
  </si>
  <si>
    <t>If we accumulate the result for one period, then we have corrected the 'excess' discounting.</t>
  </si>
  <si>
    <t>b. Define cash flows from period 0 and then adjust for 1 period excess discounting by accumulating the result for 1 period.</t>
  </si>
  <si>
    <t>We might use an alternative approach:</t>
  </si>
  <si>
    <t>2. Adding to the answer, the cash flow paid or received at period 0.</t>
  </si>
  <si>
    <t>1. Defining the cash flows to be discounted as being those from the end of the first period.</t>
  </si>
  <si>
    <t>We have implemented IFRS NPV using the Excel NPV by:</t>
  </si>
  <si>
    <t>The principle is simple: Use the NPV as defined by Excel and add the amoout paid or received at period 0.</t>
  </si>
  <si>
    <t>a. Define cash flows from period 1 and add period 0 cash flow.</t>
  </si>
  <si>
    <t>Let's take another simple problem.</t>
  </si>
  <si>
    <t>This is NOT in accordance with the definition of NPV by International Financial Reporting Standards.</t>
  </si>
  <si>
    <t>It is crucial to note that the value 'given' to the NPV value1 argument has been discounted for 1 period.</t>
  </si>
  <si>
    <t>Using the sign convention, the NPV should really have been negative.</t>
  </si>
  <si>
    <t>Here, we are actually breaching the sign convention used by Excel's base amortization functions.</t>
  </si>
  <si>
    <t>If the frequency is months then we have a rate of 10% per month effective; if it is quarters, it's 10% per quarter effective, etc.</t>
  </si>
  <si>
    <t xml:space="preserve">All we can say is that for whatever frequency has been 'counted' by the periods the RATE argument is assumed to be effective for that period. </t>
  </si>
  <si>
    <t>The NPV 'knows' nothing about the frequency measured by the period numbers.</t>
  </si>
  <si>
    <t>Notes:</t>
  </si>
  <si>
    <t>effective per period</t>
  </si>
  <si>
    <t>Discount Rate:</t>
  </si>
  <si>
    <t>Let's take a simple problem with a obvious known answer.</t>
  </si>
  <si>
    <t>Index of Examples</t>
  </si>
  <si>
    <t>Example Using NPV Function</t>
  </si>
  <si>
    <t>2. The Excel Definition of NPV assumes that the first cash flow is received at the end of the first period of the flow.</t>
  </si>
  <si>
    <t>1. Where a cash flow changes sign more than once, there is a possibility of more than one internal rate of return.</t>
  </si>
  <si>
    <t>Users must be aware that:</t>
  </si>
  <si>
    <t>However:</t>
  </si>
  <si>
    <t>The formula used by NPV is:</t>
  </si>
  <si>
    <t>Formula:</t>
  </si>
  <si>
    <t>The requirement of a guess indicates a simplistic non Newton Rathsen method of iteration.
Starting at the guess rate, Excel uses an iterative technique and returns the first answer that calculates an NPV of 0 that is accurate to within 0.00001%.</t>
  </si>
  <si>
    <t>A number that you guess is close to the result of the IRR.
If omitted, 0.1 (10%) is assumed.</t>
  </si>
  <si>
    <t>Optional</t>
  </si>
  <si>
    <t>guess</t>
  </si>
  <si>
    <r>
      <t xml:space="preserve">The values must contain at least one positive and one negative.
</t>
    </r>
    <r>
      <rPr>
        <b/>
        <sz val="10"/>
        <color rgb="FFFF0000"/>
        <rFont val="Arial"/>
        <family val="2"/>
      </rPr>
      <t>Any text, logical values, or empty cells in the array are ignored, with the result that subsequent numbers are "shifted" up the "stack of values" and are treated as being paid or received in the periods following the last numeric value.</t>
    </r>
  </si>
  <si>
    <t>An array or a reference to cells that contain numbers for which you want to calculate the internal rate of return.</t>
  </si>
  <si>
    <t>Required.</t>
  </si>
  <si>
    <t>values</t>
  </si>
  <si>
    <t>Argument Notes</t>
  </si>
  <si>
    <t>Description</t>
  </si>
  <si>
    <t>Type</t>
  </si>
  <si>
    <t>Name</t>
  </si>
  <si>
    <t>Arguments:</t>
  </si>
  <si>
    <r>
      <t>=NPV(</t>
    </r>
    <r>
      <rPr>
        <b/>
        <sz val="10"/>
        <color rgb="FFFF0000"/>
        <rFont val="Arial"/>
        <family val="2"/>
      </rPr>
      <t>rate,value1</t>
    </r>
    <r>
      <rPr>
        <sz val="10"/>
        <rFont val="Arial"/>
        <family val="2"/>
      </rPr>
      <t>,[value2],[...])</t>
    </r>
  </si>
  <si>
    <t>Syntax:</t>
  </si>
  <si>
    <t>The periodicity (eg monthly, annually etc) of the cash flows governs the rate required by the NPV function. If the cash flows are monthly, then the rate must be the monthly effective rate.</t>
  </si>
  <si>
    <t>payments made or obligations undertaken or existing rights given up, all of which are negative.</t>
  </si>
  <si>
    <t>receipts of money, or rights acquired, or existing obligations escaped all of which are positive.</t>
  </si>
  <si>
    <t>2. Monetary flows of the established persona are signed positive or negative depending upon whether they are:</t>
  </si>
  <si>
    <t>1. Money flows are owned and in many transactions we need to establish first whose cash flows we are dealing with. For example, are we the borrower or the lender.</t>
  </si>
  <si>
    <t>Before you can use and understand the Excel financial functions you need to appreciate three essential concepts.</t>
  </si>
  <si>
    <t>Three Critical Concepts Used by Excel Financial Functions</t>
  </si>
  <si>
    <t>Certainly, the ability of Excel in being able to calculate this rate of return is one that extends the capabilities of many users who would otherwise have difficult performing, displaying, and cross checking the formula.</t>
  </si>
  <si>
    <t>One of the most commonly used (and dare I say abused) of the financial analysis tools provided by Excel.</t>
  </si>
  <si>
    <t>Comment</t>
  </si>
  <si>
    <t>Classification, Source, History</t>
  </si>
  <si>
    <t>Classification - Financial &gt; Discounted Cash Flow</t>
  </si>
  <si>
    <t>Excel 2007 increased the number of arguments to 255.</t>
  </si>
  <si>
    <t>Also note the re-expression of the formula and the link to IRR.</t>
  </si>
  <si>
    <t>Example 1:- Simple Entry Of NPV Function.</t>
  </si>
  <si>
    <t>Example 2:- Handling The NPV Period 0 Cash Flow Issue.</t>
  </si>
  <si>
    <t>Example 3:- Demonstrating The Base NPV Algorithm With Sum Of PVs Approach.</t>
  </si>
  <si>
    <t>Example 4:- Crosscheck Of NPV Using IRR.</t>
  </si>
  <si>
    <t>Example 5:- Problems With Cash Flows For NPV / IRR Analysis: Validity Issues And Solutions</t>
  </si>
  <si>
    <t>Example 6:- Potential For Multiple Identical NPVs at Different Discount Rates.</t>
  </si>
  <si>
    <t>Related / Similar And Frequently Used With Functions</t>
  </si>
  <si>
    <t>Related to</t>
  </si>
  <si>
    <t>MIRR</t>
  </si>
  <si>
    <t>Returns the modified internal rate of return based on different finance and reinvestment rates for negative and positive cash flows. Excel 2010 Improved accuracy.</t>
  </si>
  <si>
    <t>XIRR</t>
  </si>
  <si>
    <t>Returns the annual effective interest rate for a schedule of cash flows received at specified dates.</t>
  </si>
  <si>
    <t>XNPV</t>
  </si>
  <si>
    <t>Returns the Net Present Value of a series a cash flows paid or received at specified dates discounting at the daily effective equivalent of a given annual effective rate.</t>
  </si>
  <si>
    <t>Returns the internal rate of return for a series of cash flows.</t>
  </si>
  <si>
    <t>But note that the International Financial Reporting Standard definition is different in that it incorporates the cash flow paid or received at period 0:</t>
  </si>
  <si>
    <t>The following alternative array entered formula avoids the need for helper columns of PV factors and PV of each amount.</t>
  </si>
  <si>
    <t>Note that this is an array entered formula:</t>
  </si>
  <si>
    <t>Type the formula in the formula bar without the { and } parentheses,</t>
  </si>
  <si>
    <t>Press and hold down [Ctrl] [Shift} keys and then press [Enter]</t>
  </si>
  <si>
    <t>Provided we calculate the amended cash flow for period zero in a single cell, we can achieve the same result without the need for full helper column.</t>
  </si>
  <si>
    <t>Provided we use "simple" cell references we can capture the range argument in plain parentheses as above.</t>
  </si>
  <si>
    <t>a. Using 'Helper' Columns</t>
  </si>
  <si>
    <t>b. Using Array Entered Formula</t>
  </si>
  <si>
    <t>b. Without 'Helper' Column</t>
  </si>
  <si>
    <t>The difficulty with the IRR function is that, in 'normal' usage, it only allows one argument for the cash flow.</t>
  </si>
  <si>
    <r>
      <t xml:space="preserve">Returns the net present value of an investment based upon a series of periodic cash flows and a discount rate </t>
    </r>
    <r>
      <rPr>
        <b/>
        <sz val="10"/>
        <rFont val="Arial"/>
        <family val="2"/>
      </rPr>
      <t xml:space="preserve">where the first cash flow is </t>
    </r>
  </si>
  <si>
    <t>received at the end of the first period</t>
  </si>
  <si>
    <t>The logic is that if we define cash flows as including the period 0 cash flow, then all cash flows are discounted for one period too many.</t>
  </si>
  <si>
    <t>File Creation Date : 19-Jun-2020</t>
  </si>
  <si>
    <t xml:space="preserve">Open the Excel help for this function. </t>
  </si>
  <si>
    <t>Double Click on NPV and then click on the link</t>
  </si>
  <si>
    <t>Enter =NPV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</si>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</sst>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164" formatCode="&quot;$&quot;#,##0.00;[Red]&quot;$&quot;#,##0.00"/>
    <numFmt numFmtId="165" formatCode="0.0000%"/>
    <numFmt numFmtId="166" formatCode="#,##0.000000000_ ;[Red]\-#,##0.000000000\ "/>
    <numFmt numFmtId="167" formatCode="#,##0.00_ ;[Red]\-#,##0.00\ "/>
    <numFmt numFmtId="168" formatCode="0.00000%"/>
    <numFmt numFmtId="169" formatCode="0.0000000000000000000%"/>
    <numFmt numFmtId="170" formatCode="&quot;$&quot;#,##0.000000000000000000000000;[Red]\-&quot;$&quot;#,##0.000000000000000000000000"/>
    <numFmt numFmtId="171" formatCode="&quot;$&quot;#,##0.00000000000000000000000_);[Red]\(&quot;$&quot;#,##0.00000000000000000000000\)"/>
    <numFmt numFmtId="172" formatCode="0.0000000000"/>
  </numFmts>
  <fonts count="10" x14ac:knownFonts="1">
    <font>
      <sz val="10"/>
      <name val="Arial"/>
      <family val="2"/>
    </font>
    <font>
      <sz val="10"/>
      <color rgb="FFFF0000"/>
      <name val="Arial"/>
      <family val="2"/>
    </font>
    <font>
      <sz val="10"/>
      <name val="Arial"/>
      <family val="2"/>
    </font>
    <font>
      <b/>
      <sz val="10"/>
      <color rgb="FFFF0000"/>
      <name val="Arial"/>
      <family val="2"/>
    </font>
    <font>
      <b/>
      <sz val="12"/>
      <name val="Arial"/>
      <family val="2"/>
    </font>
    <font>
      <b/>
      <sz val="10"/>
      <name val="Arial"/>
      <family val="2"/>
    </font>
    <font>
      <b/>
      <sz val="14"/>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3">
    <xf numFmtId="0" fontId="0" fillId="0" borderId="0"/>
    <xf numFmtId="9" fontId="2" fillId="0" borderId="0" applyFont="0" applyFill="0" applyBorder="0" applyAlignment="0" applyProtection="0"/>
    <xf numFmtId="0" fontId="8" fillId="0" borderId="0" applyNumberFormat="0" applyFill="0" applyBorder="0" applyAlignment="0" applyProtection="0"/>
  </cellStyleXfs>
  <cellXfs count="85">
    <xf numFmtId="0" fontId="0" fillId="0" borderId="0" xfId="0"/>
    <xf numFmtId="0" fontId="0" fillId="2" borderId="0" xfId="0" applyFill="1" applyProtection="1">
      <protection locked="0"/>
    </xf>
    <xf numFmtId="0" fontId="0" fillId="2" borderId="0" xfId="0" applyNumberFormat="1" applyFill="1" applyAlignment="1" applyProtection="1">
      <alignment horizontal="left" vertical="center"/>
      <protection locked="0"/>
    </xf>
    <xf numFmtId="0" fontId="2" fillId="2" borderId="0" xfId="0" applyFont="1" applyFill="1" applyProtection="1">
      <protection locked="0"/>
    </xf>
    <xf numFmtId="0" fontId="4" fillId="0" borderId="0" xfId="0" applyFont="1" applyFill="1" applyProtection="1"/>
    <xf numFmtId="0" fontId="0" fillId="0" borderId="0" xfId="0" applyFill="1" applyProtection="1"/>
    <xf numFmtId="0" fontId="0" fillId="0" borderId="0" xfId="0" applyFont="1" applyFill="1" applyProtection="1"/>
    <xf numFmtId="0" fontId="9" fillId="0" borderId="0" xfId="2" applyFont="1" applyFill="1" applyAlignment="1" applyProtection="1">
      <alignment horizontal="center"/>
    </xf>
    <xf numFmtId="0" fontId="0" fillId="0" borderId="0" xfId="0" quotePrefix="1" applyFont="1" applyFill="1" applyAlignment="1" applyProtection="1">
      <alignment horizontal="left"/>
    </xf>
    <xf numFmtId="0" fontId="2" fillId="0" borderId="0" xfId="0" applyFont="1" applyFill="1" applyAlignment="1" applyProtection="1"/>
    <xf numFmtId="0" fontId="0" fillId="0" borderId="0" xfId="0" quotePrefix="1" applyFont="1" applyFill="1" applyAlignment="1" applyProtection="1">
      <alignment horizontal="center"/>
    </xf>
    <xf numFmtId="0" fontId="5" fillId="0" borderId="0" xfId="0" quotePrefix="1" applyFont="1" applyFill="1" applyAlignment="1" applyProtection="1">
      <alignment horizontal="left"/>
    </xf>
    <xf numFmtId="0" fontId="0" fillId="0" borderId="0" xfId="2" applyFont="1" applyFill="1" applyAlignment="1" applyProtection="1">
      <alignment horizontal="center"/>
    </xf>
    <xf numFmtId="0" fontId="2" fillId="0" borderId="0" xfId="0" applyFont="1" applyFill="1" applyProtection="1"/>
    <xf numFmtId="0" fontId="0" fillId="0" borderId="0" xfId="0" applyFont="1" applyFill="1" applyAlignment="1" applyProtection="1">
      <alignment horizontal="center"/>
    </xf>
    <xf numFmtId="0" fontId="2" fillId="0" borderId="0" xfId="0" quotePrefix="1" applyFont="1" applyFill="1" applyAlignment="1" applyProtection="1"/>
    <xf numFmtId="0" fontId="0" fillId="0" borderId="0" xfId="0" quotePrefix="1" applyFont="1" applyFill="1" applyAlignment="1" applyProtection="1"/>
    <xf numFmtId="0" fontId="2" fillId="0" borderId="0" xfId="0" applyFont="1" applyFill="1" applyAlignment="1" applyProtection="1">
      <alignment horizontal="left" indent="3"/>
    </xf>
    <xf numFmtId="0" fontId="2" fillId="0" borderId="0" xfId="0" applyFont="1" applyFill="1" applyAlignment="1" applyProtection="1">
      <alignment horizontal="left" indent="6"/>
    </xf>
    <xf numFmtId="0" fontId="2" fillId="0" borderId="0" xfId="0" quotePrefix="1" applyFont="1" applyFill="1" applyBorder="1" applyAlignment="1" applyProtection="1">
      <alignment horizontal="left" vertical="top"/>
    </xf>
    <xf numFmtId="0" fontId="2" fillId="0" borderId="0" xfId="0" quotePrefix="1" applyFont="1" applyFill="1" applyProtection="1"/>
    <xf numFmtId="0" fontId="5" fillId="0" borderId="0" xfId="0" applyFont="1" applyFill="1" applyProtection="1"/>
    <xf numFmtId="0" fontId="3" fillId="0" borderId="0" xfId="0" applyFont="1" applyFill="1" applyAlignment="1" applyProtection="1">
      <alignment horizontal="left" vertical="top" wrapText="1"/>
    </xf>
    <xf numFmtId="0" fontId="2" fillId="0" borderId="0" xfId="0" applyFont="1" applyFill="1" applyAlignment="1" applyProtection="1">
      <alignment horizontal="left" vertical="top" wrapText="1"/>
    </xf>
    <xf numFmtId="0" fontId="2" fillId="0" borderId="0" xfId="0" applyFont="1" applyFill="1" applyAlignment="1" applyProtection="1">
      <alignment vertical="top"/>
    </xf>
    <xf numFmtId="0" fontId="2" fillId="0" borderId="0" xfId="0" applyFont="1" applyFill="1" applyAlignment="1" applyProtection="1">
      <alignment vertical="top" wrapText="1"/>
    </xf>
    <xf numFmtId="0" fontId="2" fillId="0" borderId="0" xfId="0" applyFont="1" applyFill="1" applyAlignment="1" applyProtection="1">
      <alignment vertical="center"/>
    </xf>
    <xf numFmtId="0" fontId="1" fillId="0" borderId="0" xfId="0" applyFont="1" applyFill="1" applyProtection="1"/>
    <xf numFmtId="0" fontId="3" fillId="0" borderId="0" xfId="0" applyFont="1" applyFill="1" applyProtection="1"/>
    <xf numFmtId="0" fontId="4" fillId="0" borderId="0" xfId="0" quotePrefix="1" applyFont="1" applyFill="1" applyAlignment="1" applyProtection="1">
      <alignment horizontal="left"/>
    </xf>
    <xf numFmtId="0" fontId="0" fillId="0" borderId="0" xfId="0" quotePrefix="1" applyFill="1" applyAlignment="1" applyProtection="1">
      <alignment horizontal="center" vertical="center"/>
    </xf>
    <xf numFmtId="0" fontId="0" fillId="0" borderId="0" xfId="0" quotePrefix="1" applyFont="1" applyFill="1" applyAlignment="1" applyProtection="1">
      <alignment horizontal="left" vertical="center"/>
    </xf>
    <xf numFmtId="0" fontId="0" fillId="0" borderId="0" xfId="0" applyFill="1" applyAlignment="1" applyProtection="1">
      <alignment horizontal="left" indent="3"/>
    </xf>
    <xf numFmtId="0" fontId="0" fillId="0" borderId="0" xfId="0" applyFill="1" applyAlignment="1" applyProtection="1">
      <alignment horizontal="left" indent="6"/>
    </xf>
    <xf numFmtId="0" fontId="2" fillId="0" borderId="0" xfId="0" applyFont="1" applyFill="1" applyAlignment="1" applyProtection="1">
      <alignment horizontal="left"/>
    </xf>
    <xf numFmtId="0" fontId="0" fillId="0" borderId="0" xfId="0" applyFill="1" applyProtection="1">
      <protection locked="0"/>
    </xf>
    <xf numFmtId="0" fontId="7" fillId="3" borderId="0" xfId="0" applyNumberFormat="1" applyFont="1" applyFill="1" applyAlignment="1" applyProtection="1">
      <alignment vertical="center"/>
    </xf>
    <xf numFmtId="0" fontId="6" fillId="3" borderId="0" xfId="0" applyNumberFormat="1" applyFont="1" applyFill="1" applyAlignment="1" applyProtection="1">
      <alignment horizontal="left" vertical="center"/>
    </xf>
    <xf numFmtId="0" fontId="4" fillId="3" borderId="0" xfId="0" quotePrefix="1" applyNumberFormat="1" applyFont="1" applyFill="1" applyAlignment="1" applyProtection="1">
      <alignment horizontal="right" vertical="center" wrapText="1"/>
    </xf>
    <xf numFmtId="0" fontId="0" fillId="3" borderId="0" xfId="0" applyNumberFormat="1" applyFill="1" applyAlignment="1" applyProtection="1">
      <alignment horizontal="left" vertical="center"/>
      <protection locked="0"/>
    </xf>
    <xf numFmtId="165" fontId="0" fillId="0" borderId="0" xfId="0" applyNumberFormat="1" applyFill="1" applyProtection="1">
      <protection locked="0"/>
    </xf>
    <xf numFmtId="0" fontId="5" fillId="0" borderId="0" xfId="0" applyFont="1" applyFill="1" applyAlignment="1" applyProtection="1">
      <alignment horizontal="right"/>
    </xf>
    <xf numFmtId="8" fontId="0" fillId="0" borderId="0" xfId="0" applyNumberFormat="1" applyFill="1" applyProtection="1"/>
    <xf numFmtId="0" fontId="2" fillId="0" borderId="0" xfId="0" applyFont="1" applyFill="1" applyAlignment="1" applyProtection="1">
      <alignment horizontal="right"/>
    </xf>
    <xf numFmtId="165" fontId="0" fillId="0" borderId="0" xfId="0" applyNumberFormat="1" applyFill="1" applyProtection="1"/>
    <xf numFmtId="0" fontId="0" fillId="0" borderId="0" xfId="0" applyFill="1" applyAlignment="1" applyProtection="1">
      <alignment horizontal="right"/>
    </xf>
    <xf numFmtId="0" fontId="5" fillId="0" borderId="0" xfId="0" applyFont="1" applyFill="1" applyAlignment="1" applyProtection="1">
      <alignment horizontal="left"/>
    </xf>
    <xf numFmtId="0" fontId="7" fillId="3" borderId="0" xfId="0" quotePrefix="1" applyFont="1" applyFill="1" applyAlignment="1" applyProtection="1">
      <alignment horizontal="left" vertical="center"/>
    </xf>
    <xf numFmtId="0" fontId="5" fillId="3" borderId="0" xfId="0" applyFont="1" applyFill="1" applyProtection="1"/>
    <xf numFmtId="0" fontId="0" fillId="3" borderId="0" xfId="0" applyFill="1" applyProtection="1"/>
    <xf numFmtId="10" fontId="0" fillId="0" borderId="0" xfId="0" applyNumberFormat="1" applyFill="1" applyProtection="1">
      <protection locked="0"/>
    </xf>
    <xf numFmtId="8" fontId="0" fillId="0" borderId="0" xfId="0" applyNumberFormat="1" applyFill="1" applyProtection="1">
      <protection locked="0"/>
    </xf>
    <xf numFmtId="10" fontId="0" fillId="0" borderId="0" xfId="0" applyNumberFormat="1" applyFill="1" applyProtection="1"/>
    <xf numFmtId="172" fontId="0" fillId="0" borderId="0" xfId="0" applyNumberFormat="1" applyFill="1" applyProtection="1"/>
    <xf numFmtId="171" fontId="0" fillId="0" borderId="0" xfId="0" applyNumberFormat="1" applyFill="1" applyProtection="1"/>
    <xf numFmtId="0" fontId="0" fillId="0" borderId="0" xfId="0" quotePrefix="1" applyFill="1" applyAlignment="1" applyProtection="1">
      <alignment horizontal="left"/>
    </xf>
    <xf numFmtId="0" fontId="0" fillId="0" borderId="0" xfId="0" applyFill="1" applyAlignment="1" applyProtection="1">
      <alignment horizontal="left" indent="4"/>
    </xf>
    <xf numFmtId="8" fontId="0" fillId="0" borderId="0" xfId="0" applyNumberFormat="1" applyFill="1" applyAlignment="1" applyProtection="1">
      <alignment horizontal="right"/>
    </xf>
    <xf numFmtId="168" fontId="5" fillId="0" borderId="0" xfId="0" applyNumberFormat="1" applyFont="1" applyFill="1" applyAlignment="1" applyProtection="1">
      <alignment horizontal="right"/>
    </xf>
    <xf numFmtId="169" fontId="0" fillId="0" borderId="0" xfId="0" applyNumberFormat="1" applyFill="1" applyProtection="1"/>
    <xf numFmtId="169" fontId="0" fillId="0" borderId="0" xfId="0" applyNumberFormat="1" applyFill="1" applyAlignment="1" applyProtection="1">
      <alignment horizontal="right"/>
    </xf>
    <xf numFmtId="170" fontId="0" fillId="0" borderId="0" xfId="0" applyNumberFormat="1" applyFill="1" applyProtection="1"/>
    <xf numFmtId="164" fontId="0" fillId="0" borderId="0" xfId="0" applyNumberFormat="1" applyFill="1" applyProtection="1"/>
    <xf numFmtId="0" fontId="0" fillId="0" borderId="0" xfId="0" applyFont="1" applyFill="1" applyAlignment="1" applyProtection="1">
      <alignment horizontal="left"/>
    </xf>
    <xf numFmtId="0" fontId="2" fillId="0" borderId="0" xfId="0" quotePrefix="1" applyFont="1" applyFill="1" applyAlignment="1" applyProtection="1">
      <alignment horizontal="left"/>
    </xf>
    <xf numFmtId="0" fontId="2" fillId="0" borderId="0" xfId="0" applyFont="1" applyFill="1" applyAlignment="1" applyProtection="1">
      <alignment horizontal="centerContinuous" vertical="top"/>
    </xf>
    <xf numFmtId="0" fontId="0" fillId="0" borderId="0" xfId="0" applyFill="1" applyAlignment="1" applyProtection="1">
      <alignment horizontal="centerContinuous" vertical="top"/>
    </xf>
    <xf numFmtId="0" fontId="5" fillId="0" borderId="0" xfId="0" applyFont="1" applyFill="1" applyAlignment="1" applyProtection="1">
      <alignment horizontal="right" vertical="center" wrapText="1"/>
    </xf>
    <xf numFmtId="8" fontId="0" fillId="0" borderId="0" xfId="0" quotePrefix="1" applyNumberFormat="1" applyFill="1" applyAlignment="1" applyProtection="1">
      <alignment horizontal="right"/>
    </xf>
    <xf numFmtId="168" fontId="0" fillId="0" borderId="0" xfId="0" applyNumberFormat="1" applyFill="1" applyProtection="1"/>
    <xf numFmtId="8" fontId="2" fillId="0" borderId="0" xfId="0" applyNumberFormat="1" applyFont="1" applyFill="1" applyProtection="1"/>
    <xf numFmtId="167" fontId="2" fillId="0" borderId="0" xfId="0" applyNumberFormat="1" applyFont="1" applyFill="1" applyBorder="1" applyProtection="1"/>
    <xf numFmtId="0" fontId="5" fillId="0" borderId="0" xfId="0" applyFont="1" applyFill="1" applyBorder="1" applyAlignment="1" applyProtection="1">
      <alignment horizontal="right"/>
    </xf>
    <xf numFmtId="166" fontId="2" fillId="0" borderId="0" xfId="0" applyNumberFormat="1" applyFont="1" applyFill="1" applyBorder="1" applyAlignment="1" applyProtection="1">
      <alignment horizontal="left"/>
    </xf>
    <xf numFmtId="166" fontId="2" fillId="0" borderId="0" xfId="0" applyNumberFormat="1" applyFont="1" applyFill="1" applyBorder="1" applyAlignment="1" applyProtection="1">
      <alignment horizontal="right"/>
    </xf>
    <xf numFmtId="0" fontId="2" fillId="0" borderId="0" xfId="0" quotePrefix="1" applyFont="1" applyFill="1" applyBorder="1" applyAlignment="1" applyProtection="1">
      <alignment horizontal="left"/>
    </xf>
    <xf numFmtId="0" fontId="2" fillId="0" borderId="0" xfId="0" applyFont="1" applyFill="1" applyBorder="1" applyProtection="1"/>
    <xf numFmtId="0" fontId="2" fillId="0" borderId="0" xfId="0" applyFont="1" applyFill="1" applyAlignment="1" applyProtection="1">
      <alignment horizontal="centerContinuous"/>
    </xf>
    <xf numFmtId="0" fontId="0" fillId="0" borderId="0" xfId="0" applyFill="1" applyAlignment="1" applyProtection="1">
      <alignment horizontal="centerContinuous"/>
    </xf>
    <xf numFmtId="0" fontId="5" fillId="0" borderId="0" xfId="0" quotePrefix="1" applyFont="1" applyFill="1" applyAlignment="1" applyProtection="1">
      <alignment horizontal="right" vertical="center"/>
    </xf>
    <xf numFmtId="0" fontId="5" fillId="0" borderId="0" xfId="0" quotePrefix="1" applyFont="1" applyFill="1" applyAlignment="1" applyProtection="1">
      <alignment horizontal="right" vertical="center" wrapText="1"/>
    </xf>
    <xf numFmtId="165" fontId="2" fillId="0" borderId="0" xfId="1" applyNumberFormat="1" applyFont="1" applyFill="1" applyAlignment="1" applyProtection="1">
      <alignment horizontal="right"/>
    </xf>
    <xf numFmtId="0" fontId="0" fillId="0" borderId="0" xfId="0" applyFill="1" applyAlignment="1" applyProtection="1">
      <alignment horizontal="left"/>
    </xf>
    <xf numFmtId="164" fontId="2" fillId="0" borderId="0" xfId="0" applyNumberFormat="1" applyFont="1" applyFill="1" applyAlignment="1" applyProtection="1">
      <alignment horizontal="right"/>
    </xf>
    <xf numFmtId="165" fontId="2" fillId="0" borderId="0" xfId="0" applyNumberFormat="1" applyFont="1" applyFill="1" applyAlignment="1" applyProtection="1">
      <alignment horizontal="right"/>
    </xf>
  </cellXfs>
  <cellStyles count="3">
    <cellStyle name="Hyperlink" xfId="2" builtinId="8"/>
    <cellStyle name="Normal" xfId="0" builtinId="0"/>
    <cellStyle name="Percent" xfId="1" builtinId="5"/>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142875</xdr:colOff>
      <xdr:row>37</xdr:row>
      <xdr:rowOff>104775</xdr:rowOff>
    </xdr:from>
    <xdr:ext cx="5305425" cy="1962150"/>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142875" y="8686800"/>
              <a:ext cx="5305425" cy="1962150"/>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a:rPr lang="en-AU" sz="1800" b="1" i="1">
                        <a:latin typeface="Cambria Math" panose="02040503050406030204" pitchFamily="18" charset="0"/>
                      </a:rPr>
                      <m:t>𝑵𝑷𝑽</m:t>
                    </m:r>
                    <m:r>
                      <a:rPr lang="en-AU" sz="1800" b="1" i="1">
                        <a:latin typeface="Cambria Math" panose="02040503050406030204" pitchFamily="18" charset="0"/>
                        <a:ea typeface="Cambria Math" panose="02040503050406030204" pitchFamily="18" charset="0"/>
                      </a:rPr>
                      <m:t>=</m:t>
                    </m:r>
                    <m:nary>
                      <m:naryPr>
                        <m:chr m:val="∑"/>
                        <m:ctrlPr>
                          <a:rPr lang="en-AU" sz="1800" b="1" i="1">
                            <a:latin typeface="Cambria Math" panose="02040503050406030204" pitchFamily="18" charset="0"/>
                            <a:ea typeface="Cambria Math" panose="02040503050406030204" pitchFamily="18" charset="0"/>
                          </a:rPr>
                        </m:ctrlPr>
                      </m:naryPr>
                      <m:sub>
                        <m:r>
                          <m:rPr>
                            <m:brk m:alnAt="23"/>
                          </m:rPr>
                          <a:rPr lang="en-AU" sz="1800" b="1" i="1">
                            <a:latin typeface="Cambria Math" panose="02040503050406030204" pitchFamily="18" charset="0"/>
                            <a:ea typeface="Cambria Math" panose="02040503050406030204" pitchFamily="18" charset="0"/>
                          </a:rPr>
                          <m:t>𝒏</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𝟏</m:t>
                        </m:r>
                      </m:sub>
                      <m:sup>
                        <m:r>
                          <a:rPr lang="en-AU" sz="1800" b="1" i="1">
                            <a:latin typeface="Cambria Math" panose="02040503050406030204" pitchFamily="18" charset="0"/>
                            <a:ea typeface="Cambria Math" panose="02040503050406030204" pitchFamily="18" charset="0"/>
                          </a:rPr>
                          <m:t>𝒏</m:t>
                        </m:r>
                      </m:sup>
                      <m:e>
                        <m:f>
                          <m:fPr>
                            <m:ctrlPr>
                              <a:rPr lang="en-AU" sz="1800" b="1" i="1">
                                <a:latin typeface="Cambria Math" panose="02040503050406030204" pitchFamily="18" charset="0"/>
                                <a:ea typeface="Cambria Math" panose="02040503050406030204" pitchFamily="18" charset="0"/>
                              </a:rPr>
                            </m:ctrlPr>
                          </m:fPr>
                          <m:num>
                            <m:sSub>
                              <m:sSubPr>
                                <m:ctrlPr>
                                  <a:rPr lang="en-AU" sz="1800" b="1" i="1">
                                    <a:latin typeface="Cambria Math" panose="02040503050406030204" pitchFamily="18" charset="0"/>
                                    <a:ea typeface="Cambria Math" panose="02040503050406030204" pitchFamily="18" charset="0"/>
                                  </a:rPr>
                                </m:ctrlPr>
                              </m:sSubPr>
                              <m:e>
                                <m:r>
                                  <a:rPr lang="en-AU" sz="1800" b="1" i="1">
                                    <a:latin typeface="Cambria Math" panose="02040503050406030204" pitchFamily="18" charset="0"/>
                                    <a:ea typeface="Cambria Math" panose="02040503050406030204" pitchFamily="18" charset="0"/>
                                  </a:rPr>
                                  <m:t>𝑪𝑭</m:t>
                                </m:r>
                              </m:e>
                              <m:sub>
                                <m:r>
                                  <a:rPr lang="en-AU" sz="1800" b="1" i="1">
                                    <a:latin typeface="Cambria Math" panose="02040503050406030204" pitchFamily="18" charset="0"/>
                                    <a:ea typeface="Cambria Math" panose="02040503050406030204" pitchFamily="18" charset="0"/>
                                  </a:rPr>
                                  <m:t>𝒏</m:t>
                                </m:r>
                              </m:sub>
                            </m:sSub>
                          </m:num>
                          <m:den>
                            <m:sSup>
                              <m:sSupPr>
                                <m:ctrlPr>
                                  <a:rPr lang="en-AU" sz="1800" b="1" i="1">
                                    <a:latin typeface="Cambria Math" panose="02040503050406030204" pitchFamily="18" charset="0"/>
                                    <a:ea typeface="Cambria Math" panose="02040503050406030204" pitchFamily="18" charset="0"/>
                                  </a:rPr>
                                </m:ctrlPr>
                              </m:sSupPr>
                              <m:e>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𝟏</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𝑹𝑨𝑻𝑬</m:t>
                                    </m:r>
                                  </m:e>
                                </m:d>
                              </m:e>
                              <m:sup>
                                <m:r>
                                  <a:rPr lang="en-AU" sz="1800" b="1" i="1">
                                    <a:latin typeface="Cambria Math" panose="02040503050406030204" pitchFamily="18" charset="0"/>
                                    <a:ea typeface="Cambria Math" panose="02040503050406030204" pitchFamily="18" charset="0"/>
                                  </a:rPr>
                                  <m:t>𝒏</m:t>
                                </m:r>
                              </m:sup>
                            </m:sSup>
                          </m:den>
                        </m:f>
                      </m:e>
                    </m:nary>
                  </m:oMath>
                </m:oMathPara>
              </a14:m>
              <a:endParaRPr lang="en-AU" sz="1800" b="1"/>
            </a:p>
            <a:p>
              <a:r>
                <a:rPr lang="en-AU" sz="1200" b="1"/>
                <a:t>Where:</a:t>
              </a:r>
            </a:p>
            <a:p>
              <a:r>
                <a:rPr lang="en-AU" sz="1200" b="1"/>
                <a:t>NPV = Net Present Value</a:t>
              </a:r>
            </a:p>
            <a:p>
              <a:r>
                <a:rPr lang="en-AU" sz="1200" b="1"/>
                <a:t>N = Total number of periods</a:t>
              </a:r>
            </a:p>
            <a:p>
              <a:r>
                <a:rPr lang="en-AU" sz="1200" b="1"/>
                <a:t>CFn</a:t>
              </a:r>
              <a:r>
                <a:rPr lang="en-AU" sz="1200" b="1" baseline="0"/>
                <a:t> = Cash flow for a period n</a:t>
              </a:r>
            </a:p>
            <a:p>
              <a:r>
                <a:rPr lang="en-AU" sz="1200" b="1" baseline="0"/>
                <a:t>n = positive integers representing number of period from period 1</a:t>
              </a:r>
            </a:p>
            <a:p>
              <a:r>
                <a:rPr lang="en-AU" sz="1200" b="1" baseline="0"/>
                <a:t>RATE = discount rate of interest</a:t>
              </a:r>
              <a:endParaRPr lang="en-AU" sz="1200" b="1"/>
            </a:p>
          </xdr:txBody>
        </xdr:sp>
      </mc:Choice>
      <mc:Fallback xmlns="">
        <xdr:sp macro="" textlink="">
          <xdr:nvSpPr>
            <xdr:cNvPr id="5" name="TextBox 4"/>
            <xdr:cNvSpPr txBox="1"/>
          </xdr:nvSpPr>
          <xdr:spPr>
            <a:xfrm>
              <a:off x="142875" y="8686800"/>
              <a:ext cx="5305425" cy="1962150"/>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AU" sz="1800" b="1" i="0">
                  <a:latin typeface="Cambria Math" panose="02040503050406030204" pitchFamily="18" charset="0"/>
                </a:rPr>
                <a:t>𝑵𝑷𝑽</a:t>
              </a:r>
              <a:r>
                <a:rPr lang="en-AU" sz="1800" b="1" i="0">
                  <a:latin typeface="Cambria Math" panose="02040503050406030204" pitchFamily="18" charset="0"/>
                  <a:ea typeface="Cambria Math" panose="02040503050406030204" pitchFamily="18" charset="0"/>
                </a:rPr>
                <a:t>=∑_(𝒏=𝟏)^𝒏▒〖𝑪𝑭〗_𝒏/(𝟏+𝑹𝑨𝑻𝑬)^𝒏 </a:t>
              </a:r>
              <a:endParaRPr lang="en-AU" sz="1800" b="1"/>
            </a:p>
            <a:p>
              <a:r>
                <a:rPr lang="en-AU" sz="1200" b="1"/>
                <a:t>Where:</a:t>
              </a:r>
            </a:p>
            <a:p>
              <a:r>
                <a:rPr lang="en-AU" sz="1200" b="1"/>
                <a:t>NPV = Net Present Value</a:t>
              </a:r>
            </a:p>
            <a:p>
              <a:r>
                <a:rPr lang="en-AU" sz="1200" b="1"/>
                <a:t>N = Total number of periods</a:t>
              </a:r>
            </a:p>
            <a:p>
              <a:r>
                <a:rPr lang="en-AU" sz="1200" b="1"/>
                <a:t>CFn</a:t>
              </a:r>
              <a:r>
                <a:rPr lang="en-AU" sz="1200" b="1" baseline="0"/>
                <a:t> = Cash flow for a period n</a:t>
              </a:r>
            </a:p>
            <a:p>
              <a:r>
                <a:rPr lang="en-AU" sz="1200" b="1" baseline="0"/>
                <a:t>n = positive integers representing number of period from period 1</a:t>
              </a:r>
            </a:p>
            <a:p>
              <a:r>
                <a:rPr lang="en-AU" sz="1200" b="1" baseline="0"/>
                <a:t>RATE = discount rate of interest</a:t>
              </a:r>
              <a:endParaRPr lang="en-AU" sz="1200" b="1"/>
            </a:p>
          </xdr:txBody>
        </xdr:sp>
      </mc:Fallback>
    </mc:AlternateContent>
    <xdr:clientData/>
  </xdr:oneCellAnchor>
  <xdr:oneCellAnchor>
    <xdr:from>
      <xdr:col>0</xdr:col>
      <xdr:colOff>133349</xdr:colOff>
      <xdr:row>41</xdr:row>
      <xdr:rowOff>114300</xdr:rowOff>
    </xdr:from>
    <xdr:ext cx="8429625" cy="1105880"/>
    <mc:AlternateContent xmlns:mc="http://schemas.openxmlformats.org/markup-compatibility/2006" xmlns:a14="http://schemas.microsoft.com/office/drawing/2010/main">
      <mc:Choice Requires="a14">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133349" y="13315950"/>
              <a:ext cx="8429625" cy="1105880"/>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AU" sz="1800" b="1" i="1">
                  <a:latin typeface="Cambria Math" panose="02040503050406030204" pitchFamily="18" charset="0"/>
                </a:rPr>
                <a:t>IF:</a:t>
              </a:r>
            </a:p>
            <a:p>
              <a:pPr/>
              <a14:m>
                <m:oMathPara xmlns:m="http://schemas.openxmlformats.org/officeDocument/2006/math">
                  <m:oMathParaPr>
                    <m:jc m:val="centerGroup"/>
                  </m:oMathParaPr>
                  <m:oMath xmlns:m="http://schemas.openxmlformats.org/officeDocument/2006/math">
                    <m:r>
                      <a:rPr lang="en-AU" sz="1800" b="1" i="1">
                        <a:latin typeface="Cambria Math" panose="02040503050406030204" pitchFamily="18" charset="0"/>
                      </a:rPr>
                      <m:t>𝑵𝑷𝑽</m:t>
                    </m:r>
                    <m:r>
                      <a:rPr lang="en-AU" sz="1800" b="1" i="1">
                        <a:latin typeface="Cambria Math" panose="02040503050406030204" pitchFamily="18" charset="0"/>
                        <a:ea typeface="Cambria Math" panose="02040503050406030204" pitchFamily="18" charset="0"/>
                      </a:rPr>
                      <m:t>=</m:t>
                    </m:r>
                    <m:sSub>
                      <m:sSubPr>
                        <m:ctrlPr>
                          <a:rPr lang="en-AU" sz="1800" b="1" i="1">
                            <a:latin typeface="Cambria Math" panose="02040503050406030204" pitchFamily="18" charset="0"/>
                            <a:ea typeface="Cambria Math" panose="02040503050406030204" pitchFamily="18" charset="0"/>
                          </a:rPr>
                        </m:ctrlPr>
                      </m:sSubPr>
                      <m:e>
                        <m:r>
                          <a:rPr lang="en-AU" sz="1800" b="1" i="1">
                            <a:latin typeface="Cambria Math" panose="02040503050406030204" pitchFamily="18" charset="0"/>
                            <a:ea typeface="Cambria Math" panose="02040503050406030204" pitchFamily="18" charset="0"/>
                          </a:rPr>
                          <m:t>𝑪𝑭</m:t>
                        </m:r>
                      </m:e>
                      <m:sub>
                        <m:r>
                          <a:rPr lang="en-AU" sz="1800" b="1" i="1">
                            <a:latin typeface="Cambria Math" panose="02040503050406030204" pitchFamily="18" charset="0"/>
                            <a:ea typeface="Cambria Math" panose="02040503050406030204" pitchFamily="18" charset="0"/>
                          </a:rPr>
                          <m:t>𝟎</m:t>
                        </m:r>
                      </m:sub>
                    </m:sSub>
                    <m:r>
                      <a:rPr lang="en-AU" sz="1800" b="1" i="1">
                        <a:latin typeface="Cambria Math" panose="02040503050406030204" pitchFamily="18" charset="0"/>
                        <a:ea typeface="Cambria Math" panose="02040503050406030204" pitchFamily="18" charset="0"/>
                      </a:rPr>
                      <m:t>+</m:t>
                    </m:r>
                    <m:sSub>
                      <m:sSubPr>
                        <m:ctrlPr>
                          <a:rPr lang="en-AU" sz="1800" b="1" i="1">
                            <a:latin typeface="Cambria Math" panose="02040503050406030204" pitchFamily="18" charset="0"/>
                            <a:ea typeface="Cambria Math" panose="02040503050406030204" pitchFamily="18" charset="0"/>
                          </a:rPr>
                        </m:ctrlPr>
                      </m:sSubPr>
                      <m:e>
                        <m:r>
                          <a:rPr lang="en-AU" sz="1800" b="1" i="1">
                            <a:latin typeface="Cambria Math" panose="02040503050406030204" pitchFamily="18" charset="0"/>
                            <a:ea typeface="Cambria Math" panose="02040503050406030204" pitchFamily="18" charset="0"/>
                          </a:rPr>
                          <m:t>𝑪𝑭</m:t>
                        </m:r>
                      </m:e>
                      <m:sub>
                        <m:r>
                          <a:rPr lang="en-AU" sz="1800" b="1" i="1">
                            <a:latin typeface="Cambria Math" panose="02040503050406030204" pitchFamily="18" charset="0"/>
                            <a:ea typeface="Cambria Math" panose="02040503050406030204" pitchFamily="18" charset="0"/>
                          </a:rPr>
                          <m:t>𝟏</m:t>
                        </m:r>
                      </m:sub>
                    </m:sSub>
                    <m:sSup>
                      <m:sSupPr>
                        <m:ctrlPr>
                          <a:rPr lang="en-AU" sz="1800" b="1" i="1">
                            <a:latin typeface="Cambria Math" panose="02040503050406030204" pitchFamily="18" charset="0"/>
                            <a:ea typeface="Cambria Math" panose="02040503050406030204" pitchFamily="18" charset="0"/>
                          </a:rPr>
                        </m:ctrlPr>
                      </m:sSupPr>
                      <m:e>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𝟏</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𝑹𝑨𝑻𝑬</m:t>
                            </m:r>
                          </m:e>
                        </m:d>
                      </m:e>
                      <m:sup>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𝟏</m:t>
                        </m:r>
                      </m:sup>
                    </m:sSup>
                    <m:r>
                      <a:rPr lang="en-AU" sz="1800" b="1" i="1">
                        <a:latin typeface="Cambria Math" panose="02040503050406030204" pitchFamily="18" charset="0"/>
                        <a:ea typeface="Cambria Math" panose="02040503050406030204" pitchFamily="18" charset="0"/>
                      </a:rPr>
                      <m:t>+</m:t>
                    </m:r>
                    <m:sSub>
                      <m:sSubPr>
                        <m:ctrlPr>
                          <a:rPr lang="en-AU" sz="1800" b="1" i="1">
                            <a:latin typeface="Cambria Math" panose="02040503050406030204" pitchFamily="18" charset="0"/>
                            <a:ea typeface="Cambria Math" panose="02040503050406030204" pitchFamily="18" charset="0"/>
                          </a:rPr>
                        </m:ctrlPr>
                      </m:sSubPr>
                      <m:e>
                        <m:r>
                          <a:rPr lang="en-AU" sz="1800" b="1" i="1">
                            <a:latin typeface="Cambria Math" panose="02040503050406030204" pitchFamily="18" charset="0"/>
                            <a:ea typeface="Cambria Math" panose="02040503050406030204" pitchFamily="18" charset="0"/>
                          </a:rPr>
                          <m:t>𝑪𝑭</m:t>
                        </m:r>
                      </m:e>
                      <m:sub>
                        <m:r>
                          <a:rPr lang="en-AU" sz="1800" b="1" i="1">
                            <a:latin typeface="Cambria Math" panose="02040503050406030204" pitchFamily="18" charset="0"/>
                            <a:ea typeface="Cambria Math" panose="02040503050406030204" pitchFamily="18" charset="0"/>
                          </a:rPr>
                          <m:t>𝟐</m:t>
                        </m:r>
                      </m:sub>
                    </m:sSub>
                    <m:sSup>
                      <m:sSupPr>
                        <m:ctrlPr>
                          <a:rPr lang="en-AU" sz="1800" b="1" i="1">
                            <a:latin typeface="Cambria Math" panose="02040503050406030204" pitchFamily="18" charset="0"/>
                            <a:ea typeface="Cambria Math" panose="02040503050406030204" pitchFamily="18" charset="0"/>
                          </a:rPr>
                        </m:ctrlPr>
                      </m:sSupPr>
                      <m:e>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𝟏</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𝑹𝑨𝑻𝑬</m:t>
                            </m:r>
                          </m:e>
                        </m:d>
                      </m:e>
                      <m:sup>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𝟐</m:t>
                        </m:r>
                      </m:sup>
                    </m:sSup>
                    <m:r>
                      <a:rPr lang="en-AU" sz="1800" b="1" i="1">
                        <a:latin typeface="Cambria Math" panose="02040503050406030204" pitchFamily="18" charset="0"/>
                        <a:ea typeface="Cambria Math" panose="02040503050406030204" pitchFamily="18" charset="0"/>
                      </a:rPr>
                      <m:t>…</m:t>
                    </m:r>
                    <m:sSub>
                      <m:sSubPr>
                        <m:ctrlPr>
                          <a:rPr lang="en-AU" sz="1800" b="1" i="1">
                            <a:latin typeface="Cambria Math" panose="02040503050406030204" pitchFamily="18" charset="0"/>
                            <a:ea typeface="Cambria Math" panose="02040503050406030204" pitchFamily="18" charset="0"/>
                          </a:rPr>
                        </m:ctrlPr>
                      </m:sSubPr>
                      <m:e>
                        <m:r>
                          <a:rPr lang="en-AU" sz="1800" b="1" i="1">
                            <a:latin typeface="Cambria Math" panose="02040503050406030204" pitchFamily="18" charset="0"/>
                            <a:ea typeface="Cambria Math" panose="02040503050406030204" pitchFamily="18" charset="0"/>
                          </a:rPr>
                          <m:t>𝑪𝑭</m:t>
                        </m:r>
                      </m:e>
                      <m:sub>
                        <m:r>
                          <a:rPr lang="en-AU" sz="1800" b="1" i="1">
                            <a:latin typeface="Cambria Math" panose="02040503050406030204" pitchFamily="18" charset="0"/>
                            <a:ea typeface="Cambria Math" panose="02040503050406030204" pitchFamily="18" charset="0"/>
                          </a:rPr>
                          <m:t>𝒏</m:t>
                        </m:r>
                      </m:sub>
                    </m:sSub>
                    <m:sSup>
                      <m:sSupPr>
                        <m:ctrlPr>
                          <a:rPr lang="en-AU" sz="1800" b="1" i="1">
                            <a:latin typeface="Cambria Math" panose="02040503050406030204" pitchFamily="18" charset="0"/>
                            <a:ea typeface="Cambria Math" panose="02040503050406030204" pitchFamily="18" charset="0"/>
                          </a:rPr>
                        </m:ctrlPr>
                      </m:sSupPr>
                      <m:e>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𝟏</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𝑹𝑨𝑻𝑬</m:t>
                            </m:r>
                          </m:e>
                        </m:d>
                      </m:e>
                      <m:sup>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𝒏</m:t>
                        </m:r>
                      </m:sup>
                    </m:sSup>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𝟎</m:t>
                    </m:r>
                  </m:oMath>
                </m:oMathPara>
              </a14:m>
              <a:endParaRPr lang="en-AU" sz="1800" b="1"/>
            </a:p>
            <a:p>
              <a:pPr marL="0" indent="0"/>
              <a:r>
                <a:rPr lang="en-AU" sz="1800" b="1" i="1">
                  <a:solidFill>
                    <a:schemeClr val="tx1"/>
                  </a:solidFill>
                  <a:latin typeface="Cambria Math" panose="02040503050406030204" pitchFamily="18" charset="0"/>
                  <a:ea typeface="+mn-ea"/>
                  <a:cs typeface="+mn-cs"/>
                </a:rPr>
                <a:t>THEN:</a:t>
              </a:r>
            </a:p>
            <a:p>
              <a:pPr marL="0" indent="0"/>
              <a:r>
                <a:rPr lang="en-AU" sz="1800" b="1" i="1">
                  <a:solidFill>
                    <a:schemeClr val="tx1"/>
                  </a:solidFill>
                  <a:latin typeface="Cambria Math" panose="02040503050406030204" pitchFamily="18" charset="0"/>
                  <a:ea typeface="+mn-ea"/>
                  <a:cs typeface="+mn-cs"/>
                </a:rPr>
                <a:t>RATE</a:t>
              </a:r>
              <a:r>
                <a:rPr lang="en-AU" sz="1800" b="1" i="1" baseline="0">
                  <a:solidFill>
                    <a:schemeClr val="tx1"/>
                  </a:solidFill>
                  <a:latin typeface="Cambria Math" panose="02040503050406030204" pitchFamily="18" charset="0"/>
                  <a:ea typeface="+mn-ea"/>
                  <a:cs typeface="+mn-cs"/>
                </a:rPr>
                <a:t> </a:t>
              </a:r>
              <a:r>
                <a:rPr lang="en-AU" sz="1800" b="1" i="1">
                  <a:solidFill>
                    <a:schemeClr val="tx1"/>
                  </a:solidFill>
                  <a:latin typeface="Cambria Math" panose="02040503050406030204" pitchFamily="18" charset="0"/>
                  <a:ea typeface="+mn-ea"/>
                  <a:cs typeface="+mn-cs"/>
                </a:rPr>
                <a:t>is an Internal Rate of Return</a:t>
              </a:r>
            </a:p>
          </xdr:txBody>
        </xdr:sp>
      </mc:Choice>
      <mc:Fallback xmlns="">
        <xdr:sp macro="" textlink="">
          <xdr:nvSpPr>
            <xdr:cNvPr id="6" name="TextBox 5"/>
            <xdr:cNvSpPr txBox="1"/>
          </xdr:nvSpPr>
          <xdr:spPr>
            <a:xfrm>
              <a:off x="133349" y="13315950"/>
              <a:ext cx="8429625" cy="1105880"/>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n-AU" sz="1800" b="1" i="1">
                  <a:latin typeface="Cambria Math" panose="02040503050406030204" pitchFamily="18" charset="0"/>
                </a:rPr>
                <a:t>IF:</a:t>
              </a:r>
            </a:p>
            <a:p>
              <a:pPr/>
              <a:r>
                <a:rPr lang="en-AU" sz="1800" b="1" i="0">
                  <a:latin typeface="Cambria Math" panose="02040503050406030204" pitchFamily="18" charset="0"/>
                </a:rPr>
                <a:t>𝑵𝑷𝑽</a:t>
              </a:r>
              <a:r>
                <a:rPr lang="en-AU" sz="1800" b="1" i="0">
                  <a:latin typeface="Cambria Math" panose="02040503050406030204" pitchFamily="18" charset="0"/>
                  <a:ea typeface="Cambria Math" panose="02040503050406030204" pitchFamily="18" charset="0"/>
                </a:rPr>
                <a:t>=〖𝑪𝑭〗_𝟎+〖𝑪𝑭〗_𝟏 (𝟏+𝑹𝑨𝑻𝑬)^(−𝟏)+〖𝑪𝑭〗_𝟐 (𝟏+𝑹𝑨𝑻𝑬)^(−𝟐)…〖𝑪𝑭〗_𝒏 (𝟏+𝑹𝑨𝑻𝑬)^(−𝒏)=𝟎</a:t>
              </a:r>
              <a:endParaRPr lang="en-AU" sz="1800" b="1"/>
            </a:p>
            <a:p>
              <a:pPr marL="0" indent="0"/>
              <a:r>
                <a:rPr lang="en-AU" sz="1800" b="1" i="1">
                  <a:solidFill>
                    <a:schemeClr val="tx1"/>
                  </a:solidFill>
                  <a:latin typeface="Cambria Math" panose="02040503050406030204" pitchFamily="18" charset="0"/>
                  <a:ea typeface="+mn-ea"/>
                  <a:cs typeface="+mn-cs"/>
                </a:rPr>
                <a:t>THEN:</a:t>
              </a:r>
            </a:p>
            <a:p>
              <a:pPr marL="0" indent="0"/>
              <a:r>
                <a:rPr lang="en-AU" sz="1800" b="1" i="1">
                  <a:solidFill>
                    <a:schemeClr val="tx1"/>
                  </a:solidFill>
                  <a:latin typeface="Cambria Math" panose="02040503050406030204" pitchFamily="18" charset="0"/>
                  <a:ea typeface="+mn-ea"/>
                  <a:cs typeface="+mn-cs"/>
                </a:rPr>
                <a:t>RATE</a:t>
              </a:r>
              <a:r>
                <a:rPr lang="en-AU" sz="1800" b="1" i="1" baseline="0">
                  <a:solidFill>
                    <a:schemeClr val="tx1"/>
                  </a:solidFill>
                  <a:latin typeface="Cambria Math" panose="02040503050406030204" pitchFamily="18" charset="0"/>
                  <a:ea typeface="+mn-ea"/>
                  <a:cs typeface="+mn-cs"/>
                </a:rPr>
                <a:t> </a:t>
              </a:r>
              <a:r>
                <a:rPr lang="en-AU" sz="1800" b="1" i="1">
                  <a:solidFill>
                    <a:schemeClr val="tx1"/>
                  </a:solidFill>
                  <a:latin typeface="Cambria Math" panose="02040503050406030204" pitchFamily="18" charset="0"/>
                  <a:ea typeface="+mn-ea"/>
                  <a:cs typeface="+mn-cs"/>
                </a:rPr>
                <a:t>is an Internal Rate of Return</a:t>
              </a:r>
            </a:p>
          </xdr:txBody>
        </xdr:sp>
      </mc:Fallback>
    </mc:AlternateContent>
    <xdr:clientData/>
  </xdr:oneCellAnchor>
  <xdr:oneCellAnchor>
    <xdr:from>
      <xdr:col>0</xdr:col>
      <xdr:colOff>152400</xdr:colOff>
      <xdr:row>39</xdr:row>
      <xdr:rowOff>142875</xdr:rowOff>
    </xdr:from>
    <xdr:ext cx="5305425" cy="1962150"/>
    <mc:AlternateContent xmlns:mc="http://schemas.openxmlformats.org/markup-compatibility/2006" xmlns:a14="http://schemas.microsoft.com/office/drawing/2010/main">
      <mc:Choice Requires="a14">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152400" y="10925175"/>
              <a:ext cx="5305425" cy="1962150"/>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a:rPr lang="en-AU" sz="1800" b="1" i="1">
                        <a:latin typeface="Cambria Math" panose="02040503050406030204" pitchFamily="18" charset="0"/>
                      </a:rPr>
                      <m:t>𝑵𝑷𝑽</m:t>
                    </m:r>
                    <m:r>
                      <a:rPr lang="en-AU" sz="1800" b="1" i="1">
                        <a:latin typeface="Cambria Math" panose="02040503050406030204" pitchFamily="18" charset="0"/>
                        <a:ea typeface="Cambria Math" panose="02040503050406030204" pitchFamily="18" charset="0"/>
                      </a:rPr>
                      <m:t>=</m:t>
                    </m:r>
                    <m:nary>
                      <m:naryPr>
                        <m:chr m:val="∑"/>
                        <m:ctrlPr>
                          <a:rPr lang="en-AU" sz="1800" b="1" i="1">
                            <a:latin typeface="Cambria Math" panose="02040503050406030204" pitchFamily="18" charset="0"/>
                            <a:ea typeface="Cambria Math" panose="02040503050406030204" pitchFamily="18" charset="0"/>
                          </a:rPr>
                        </m:ctrlPr>
                      </m:naryPr>
                      <m:sub>
                        <m:r>
                          <m:rPr>
                            <m:brk m:alnAt="23"/>
                          </m:rPr>
                          <a:rPr lang="en-AU" sz="1800" b="1" i="1">
                            <a:latin typeface="Cambria Math" panose="02040503050406030204" pitchFamily="18" charset="0"/>
                            <a:ea typeface="Cambria Math" panose="02040503050406030204" pitchFamily="18" charset="0"/>
                          </a:rPr>
                          <m:t>𝒏</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𝟎</m:t>
                        </m:r>
                      </m:sub>
                      <m:sup>
                        <m:r>
                          <a:rPr lang="en-AU" sz="1800" b="1" i="1">
                            <a:latin typeface="Cambria Math" panose="02040503050406030204" pitchFamily="18" charset="0"/>
                            <a:ea typeface="Cambria Math" panose="02040503050406030204" pitchFamily="18" charset="0"/>
                          </a:rPr>
                          <m:t>𝒏</m:t>
                        </m:r>
                      </m:sup>
                      <m:e>
                        <m:f>
                          <m:fPr>
                            <m:ctrlPr>
                              <a:rPr lang="en-AU" sz="1800" b="1" i="1">
                                <a:latin typeface="Cambria Math" panose="02040503050406030204" pitchFamily="18" charset="0"/>
                                <a:ea typeface="Cambria Math" panose="02040503050406030204" pitchFamily="18" charset="0"/>
                              </a:rPr>
                            </m:ctrlPr>
                          </m:fPr>
                          <m:num>
                            <m:sSub>
                              <m:sSubPr>
                                <m:ctrlPr>
                                  <a:rPr lang="en-AU" sz="1800" b="1" i="1">
                                    <a:latin typeface="Cambria Math" panose="02040503050406030204" pitchFamily="18" charset="0"/>
                                    <a:ea typeface="Cambria Math" panose="02040503050406030204" pitchFamily="18" charset="0"/>
                                  </a:rPr>
                                </m:ctrlPr>
                              </m:sSubPr>
                              <m:e>
                                <m:r>
                                  <a:rPr lang="en-AU" sz="1800" b="1" i="1">
                                    <a:latin typeface="Cambria Math" panose="02040503050406030204" pitchFamily="18" charset="0"/>
                                    <a:ea typeface="Cambria Math" panose="02040503050406030204" pitchFamily="18" charset="0"/>
                                  </a:rPr>
                                  <m:t>𝑪𝑭</m:t>
                                </m:r>
                              </m:e>
                              <m:sub>
                                <m:r>
                                  <a:rPr lang="en-AU" sz="1800" b="1" i="1">
                                    <a:latin typeface="Cambria Math" panose="02040503050406030204" pitchFamily="18" charset="0"/>
                                    <a:ea typeface="Cambria Math" panose="02040503050406030204" pitchFamily="18" charset="0"/>
                                  </a:rPr>
                                  <m:t>𝒏</m:t>
                                </m:r>
                              </m:sub>
                            </m:sSub>
                          </m:num>
                          <m:den>
                            <m:sSup>
                              <m:sSupPr>
                                <m:ctrlPr>
                                  <a:rPr lang="en-AU" sz="1800" b="1" i="1">
                                    <a:latin typeface="Cambria Math" panose="02040503050406030204" pitchFamily="18" charset="0"/>
                                    <a:ea typeface="Cambria Math" panose="02040503050406030204" pitchFamily="18" charset="0"/>
                                  </a:rPr>
                                </m:ctrlPr>
                              </m:sSupPr>
                              <m:e>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𝟏</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𝑹𝑨𝑻𝑬</m:t>
                                    </m:r>
                                  </m:e>
                                </m:d>
                              </m:e>
                              <m:sup>
                                <m:r>
                                  <a:rPr lang="en-AU" sz="1800" b="1" i="1">
                                    <a:latin typeface="Cambria Math" panose="02040503050406030204" pitchFamily="18" charset="0"/>
                                    <a:ea typeface="Cambria Math" panose="02040503050406030204" pitchFamily="18" charset="0"/>
                                  </a:rPr>
                                  <m:t>𝒏</m:t>
                                </m:r>
                              </m:sup>
                            </m:sSup>
                          </m:den>
                        </m:f>
                      </m:e>
                    </m:nary>
                  </m:oMath>
                </m:oMathPara>
              </a14:m>
              <a:endParaRPr lang="en-AU" sz="1800" b="1"/>
            </a:p>
            <a:p>
              <a:r>
                <a:rPr lang="en-AU" sz="1200" b="1"/>
                <a:t>Where:</a:t>
              </a:r>
            </a:p>
            <a:p>
              <a:r>
                <a:rPr lang="en-AU" sz="1200" b="1"/>
                <a:t>NPV = Net Present Value</a:t>
              </a:r>
            </a:p>
            <a:p>
              <a:r>
                <a:rPr lang="en-AU" sz="1200" b="1"/>
                <a:t>N = Total number of periods</a:t>
              </a:r>
            </a:p>
            <a:p>
              <a:r>
                <a:rPr lang="en-AU" sz="1200" b="1"/>
                <a:t>CFn</a:t>
              </a:r>
              <a:r>
                <a:rPr lang="en-AU" sz="1200" b="1" baseline="0"/>
                <a:t> = Cash flow for a period n</a:t>
              </a:r>
            </a:p>
            <a:p>
              <a:r>
                <a:rPr lang="en-AU" sz="1200" b="1" baseline="0"/>
                <a:t>n = positive integers representing number of period from period 1</a:t>
              </a:r>
            </a:p>
            <a:p>
              <a:r>
                <a:rPr lang="en-AU" sz="1200" b="1" baseline="0"/>
                <a:t>RATE = discount rate of interest</a:t>
              </a:r>
              <a:endParaRPr lang="en-AU" sz="1200" b="1"/>
            </a:p>
          </xdr:txBody>
        </xdr:sp>
      </mc:Choice>
      <mc:Fallback xmlns="">
        <xdr:sp macro="" textlink="">
          <xdr:nvSpPr>
            <xdr:cNvPr id="7" name="TextBox 6"/>
            <xdr:cNvSpPr txBox="1"/>
          </xdr:nvSpPr>
          <xdr:spPr>
            <a:xfrm>
              <a:off x="152400" y="10925175"/>
              <a:ext cx="5305425" cy="1962150"/>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AU" sz="1800" b="1" i="0">
                  <a:latin typeface="Cambria Math" panose="02040503050406030204" pitchFamily="18" charset="0"/>
                </a:rPr>
                <a:t>𝑵𝑷𝑽</a:t>
              </a:r>
              <a:r>
                <a:rPr lang="en-AU" sz="1800" b="1" i="0">
                  <a:latin typeface="Cambria Math" panose="02040503050406030204" pitchFamily="18" charset="0"/>
                  <a:ea typeface="Cambria Math" panose="02040503050406030204" pitchFamily="18" charset="0"/>
                </a:rPr>
                <a:t>=∑_(𝒏=𝟎)^𝒏▒〖𝑪𝑭〗_𝒏/(𝟏+𝑹𝑨𝑻𝑬)^𝒏 </a:t>
              </a:r>
              <a:endParaRPr lang="en-AU" sz="1800" b="1"/>
            </a:p>
            <a:p>
              <a:r>
                <a:rPr lang="en-AU" sz="1200" b="1"/>
                <a:t>Where:</a:t>
              </a:r>
            </a:p>
            <a:p>
              <a:r>
                <a:rPr lang="en-AU" sz="1200" b="1"/>
                <a:t>NPV = Net Present Value</a:t>
              </a:r>
            </a:p>
            <a:p>
              <a:r>
                <a:rPr lang="en-AU" sz="1200" b="1"/>
                <a:t>N = Total number of periods</a:t>
              </a:r>
            </a:p>
            <a:p>
              <a:r>
                <a:rPr lang="en-AU" sz="1200" b="1"/>
                <a:t>CFn</a:t>
              </a:r>
              <a:r>
                <a:rPr lang="en-AU" sz="1200" b="1" baseline="0"/>
                <a:t> = Cash flow for a period n</a:t>
              </a:r>
            </a:p>
            <a:p>
              <a:r>
                <a:rPr lang="en-AU" sz="1200" b="1" baseline="0"/>
                <a:t>n = positive integers representing number of period from period 1</a:t>
              </a:r>
            </a:p>
            <a:p>
              <a:r>
                <a:rPr lang="en-AU" sz="1200" b="1" baseline="0"/>
                <a:t>RATE = discount rate of interest</a:t>
              </a:r>
              <a:endParaRPr lang="en-AU" sz="1200" b="1"/>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5">
    <tabColor theme="4" tint="0.39997558519241921"/>
  </sheetPr>
  <dimension ref="A1:E74"/>
  <sheetViews>
    <sheetView tabSelected="1" zoomScaleNormal="100" workbookViewId="0"/>
  </sheetViews>
  <sheetFormatPr defaultColWidth="9.140625" defaultRowHeight="12.75" x14ac:dyDescent="0.2"/>
  <cols>
    <col min="1" max="1" width="40.7109375" style="1" customWidth="1"/>
    <col min="2" max="2" width="30.7109375" style="1" customWidth="1"/>
    <col min="3" max="3" width="50.7109375" style="1" customWidth="1"/>
    <col min="4" max="4" width="60.7109375" style="1" customWidth="1"/>
    <col min="5" max="16384" width="9.140625" style="1"/>
  </cols>
  <sheetData>
    <row r="1" spans="1:5" s="2" customFormat="1" ht="30" customHeight="1" x14ac:dyDescent="0.2">
      <c r="A1" s="36" t="s">
        <v>14</v>
      </c>
      <c r="B1" s="37"/>
      <c r="C1" s="37"/>
      <c r="D1" s="38" t="s">
        <v>138</v>
      </c>
      <c r="E1" s="39"/>
    </row>
    <row r="2" spans="1:5" ht="15" customHeight="1" x14ac:dyDescent="0.25">
      <c r="A2" s="4"/>
      <c r="B2" s="5"/>
      <c r="C2" s="5"/>
      <c r="D2" s="6"/>
    </row>
    <row r="3" spans="1:5" ht="15.75" x14ac:dyDescent="0.25">
      <c r="A3" s="4" t="s">
        <v>85</v>
      </c>
      <c r="B3" s="5"/>
      <c r="C3" s="5"/>
      <c r="D3" s="7" t="str">
        <f>HYPERLINK("http://www.rondebruin.nl/efb/efb.htm","Visit the Excel Function Bible website")</f>
        <v>Visit the Excel Function Bible website</v>
      </c>
    </row>
    <row r="4" spans="1:5" ht="15" customHeight="1" x14ac:dyDescent="0.2">
      <c r="A4" s="8" t="s">
        <v>131</v>
      </c>
      <c r="B4" s="9"/>
      <c r="C4" s="9"/>
      <c r="D4" s="10" t="s">
        <v>134</v>
      </c>
    </row>
    <row r="5" spans="1:5" ht="15" customHeight="1" x14ac:dyDescent="0.2">
      <c r="A5" s="11" t="s">
        <v>132</v>
      </c>
      <c r="B5" s="9"/>
      <c r="C5" s="9"/>
      <c r="D5" s="10"/>
    </row>
    <row r="6" spans="1:5" ht="15" customHeight="1" x14ac:dyDescent="0.2">
      <c r="A6" s="9"/>
      <c r="B6" s="9"/>
      <c r="C6" s="9"/>
      <c r="D6" s="12" t="s">
        <v>135</v>
      </c>
    </row>
    <row r="7" spans="1:5" ht="15.75" x14ac:dyDescent="0.25">
      <c r="A7" s="4" t="s">
        <v>101</v>
      </c>
      <c r="B7" s="13"/>
      <c r="C7" s="13"/>
      <c r="D7" s="12" t="s">
        <v>137</v>
      </c>
    </row>
    <row r="8" spans="1:5" x14ac:dyDescent="0.2">
      <c r="A8" s="8" t="s">
        <v>102</v>
      </c>
      <c r="B8" s="13"/>
      <c r="C8" s="13"/>
      <c r="D8" s="14" t="s">
        <v>136</v>
      </c>
    </row>
    <row r="9" spans="1:5" x14ac:dyDescent="0.2">
      <c r="A9" s="15"/>
      <c r="B9" s="13"/>
      <c r="C9" s="13"/>
      <c r="D9" s="14"/>
    </row>
    <row r="10" spans="1:5" x14ac:dyDescent="0.2">
      <c r="A10" s="16" t="s">
        <v>103</v>
      </c>
      <c r="B10" s="13"/>
      <c r="C10" s="13"/>
      <c r="D10" s="7" t="str">
        <f>HYPERLINK("..\efb_Excel%20Functions%20Bible.xlsx","Go back to or open the EFB menu workbook")</f>
        <v>Go back to or open the EFB menu workbook</v>
      </c>
    </row>
    <row r="11" spans="1:5" x14ac:dyDescent="0.2">
      <c r="A11" s="15"/>
      <c r="B11" s="13"/>
      <c r="C11" s="13"/>
      <c r="D11" s="14"/>
    </row>
    <row r="12" spans="1:5" ht="15.75" x14ac:dyDescent="0.25">
      <c r="A12" s="4" t="s">
        <v>100</v>
      </c>
      <c r="B12" s="5"/>
      <c r="C12" s="5"/>
      <c r="D12" s="14"/>
    </row>
    <row r="13" spans="1:5" x14ac:dyDescent="0.2">
      <c r="A13" s="13"/>
      <c r="B13" s="5"/>
      <c r="C13" s="5"/>
      <c r="D13" s="14"/>
    </row>
    <row r="14" spans="1:5" x14ac:dyDescent="0.2">
      <c r="A14" s="13" t="s">
        <v>99</v>
      </c>
      <c r="B14" s="5"/>
      <c r="C14" s="5"/>
      <c r="D14" s="14"/>
    </row>
    <row r="15" spans="1:5" x14ac:dyDescent="0.2">
      <c r="A15" s="13"/>
      <c r="B15" s="5"/>
      <c r="C15" s="5"/>
      <c r="D15" s="12"/>
    </row>
    <row r="16" spans="1:5" x14ac:dyDescent="0.2">
      <c r="A16" s="13" t="s">
        <v>98</v>
      </c>
      <c r="B16" s="5"/>
      <c r="C16" s="5"/>
      <c r="D16" s="5"/>
    </row>
    <row r="17" spans="1:4" x14ac:dyDescent="0.2">
      <c r="A17" s="13"/>
      <c r="B17" s="5"/>
      <c r="C17" s="5"/>
      <c r="D17" s="5"/>
    </row>
    <row r="18" spans="1:4" ht="15.75" x14ac:dyDescent="0.25">
      <c r="A18" s="4" t="s">
        <v>97</v>
      </c>
      <c r="B18" s="5"/>
      <c r="C18" s="5"/>
      <c r="D18" s="5"/>
    </row>
    <row r="19" spans="1:4" x14ac:dyDescent="0.2">
      <c r="A19" s="5"/>
      <c r="B19" s="5"/>
      <c r="C19" s="5"/>
      <c r="D19" s="5"/>
    </row>
    <row r="20" spans="1:4" s="3" customFormat="1" x14ac:dyDescent="0.2">
      <c r="A20" s="13" t="s">
        <v>96</v>
      </c>
      <c r="B20" s="13"/>
      <c r="C20" s="13"/>
      <c r="D20" s="13"/>
    </row>
    <row r="21" spans="1:4" x14ac:dyDescent="0.2">
      <c r="A21" s="17" t="s">
        <v>95</v>
      </c>
      <c r="B21" s="5"/>
      <c r="C21" s="5"/>
      <c r="D21" s="5"/>
    </row>
    <row r="22" spans="1:4" x14ac:dyDescent="0.2">
      <c r="A22" s="17" t="s">
        <v>94</v>
      </c>
      <c r="B22" s="5"/>
      <c r="C22" s="5"/>
      <c r="D22" s="5"/>
    </row>
    <row r="23" spans="1:4" x14ac:dyDescent="0.2">
      <c r="A23" s="18" t="s">
        <v>93</v>
      </c>
      <c r="B23" s="5"/>
      <c r="C23" s="5"/>
      <c r="D23" s="5"/>
    </row>
    <row r="24" spans="1:4" x14ac:dyDescent="0.2">
      <c r="A24" s="18" t="s">
        <v>92</v>
      </c>
      <c r="B24" s="5"/>
      <c r="C24" s="5"/>
      <c r="D24" s="5"/>
    </row>
    <row r="25" spans="1:4" x14ac:dyDescent="0.2">
      <c r="A25" s="17"/>
      <c r="B25" s="5"/>
      <c r="C25" s="5"/>
      <c r="D25" s="5"/>
    </row>
    <row r="26" spans="1:4" x14ac:dyDescent="0.2">
      <c r="A26" s="13" t="s">
        <v>91</v>
      </c>
      <c r="B26" s="5"/>
      <c r="C26" s="5"/>
      <c r="D26" s="5"/>
    </row>
    <row r="27" spans="1:4" x14ac:dyDescent="0.2">
      <c r="A27" s="18"/>
      <c r="B27" s="5"/>
      <c r="C27" s="5"/>
      <c r="D27" s="5"/>
    </row>
    <row r="28" spans="1:4" ht="15.75" x14ac:dyDescent="0.25">
      <c r="A28" s="4" t="s">
        <v>90</v>
      </c>
      <c r="B28" s="5"/>
      <c r="C28" s="5"/>
      <c r="D28" s="5"/>
    </row>
    <row r="29" spans="1:4" x14ac:dyDescent="0.2">
      <c r="A29" s="19" t="s">
        <v>89</v>
      </c>
      <c r="B29" s="5"/>
      <c r="C29" s="5"/>
      <c r="D29" s="5"/>
    </row>
    <row r="30" spans="1:4" x14ac:dyDescent="0.2">
      <c r="A30" s="20"/>
      <c r="B30" s="5"/>
      <c r="C30" s="5"/>
      <c r="D30" s="5"/>
    </row>
    <row r="31" spans="1:4" ht="15.75" x14ac:dyDescent="0.25">
      <c r="A31" s="4" t="s">
        <v>88</v>
      </c>
      <c r="B31" s="5"/>
      <c r="C31" s="5"/>
      <c r="D31" s="5"/>
    </row>
    <row r="32" spans="1:4" x14ac:dyDescent="0.2">
      <c r="A32" s="21" t="s">
        <v>87</v>
      </c>
      <c r="B32" s="21" t="s">
        <v>86</v>
      </c>
      <c r="C32" s="21" t="s">
        <v>85</v>
      </c>
      <c r="D32" s="21" t="s">
        <v>84</v>
      </c>
    </row>
    <row r="33" spans="1:4" ht="76.5" x14ac:dyDescent="0.2">
      <c r="A33" s="22" t="s">
        <v>83</v>
      </c>
      <c r="B33" s="22" t="s">
        <v>82</v>
      </c>
      <c r="C33" s="23" t="s">
        <v>81</v>
      </c>
      <c r="D33" s="23" t="s">
        <v>80</v>
      </c>
    </row>
    <row r="34" spans="1:4" ht="76.5" x14ac:dyDescent="0.2">
      <c r="A34" s="24" t="s">
        <v>79</v>
      </c>
      <c r="B34" s="24" t="s">
        <v>78</v>
      </c>
      <c r="C34" s="25" t="s">
        <v>77</v>
      </c>
      <c r="D34" s="23" t="s">
        <v>76</v>
      </c>
    </row>
    <row r="35" spans="1:4" x14ac:dyDescent="0.2">
      <c r="A35" s="5"/>
      <c r="B35" s="5"/>
      <c r="C35" s="5"/>
      <c r="D35" s="5"/>
    </row>
    <row r="36" spans="1:4" ht="15.75" x14ac:dyDescent="0.25">
      <c r="A36" s="4" t="s">
        <v>75</v>
      </c>
      <c r="B36" s="5"/>
      <c r="C36" s="5"/>
      <c r="D36" s="5"/>
    </row>
    <row r="37" spans="1:4" s="3" customFormat="1" x14ac:dyDescent="0.2">
      <c r="A37" s="13" t="s">
        <v>74</v>
      </c>
      <c r="B37" s="13"/>
      <c r="C37" s="13"/>
      <c r="D37" s="13"/>
    </row>
    <row r="38" spans="1:4" ht="176.25" customHeight="1" x14ac:dyDescent="0.2">
      <c r="A38" s="26"/>
      <c r="B38" s="5"/>
      <c r="C38" s="5"/>
      <c r="D38" s="5"/>
    </row>
    <row r="39" spans="1:4" x14ac:dyDescent="0.2">
      <c r="A39" s="8" t="s">
        <v>120</v>
      </c>
      <c r="B39" s="5"/>
      <c r="C39" s="5"/>
      <c r="D39" s="5"/>
    </row>
    <row r="40" spans="1:4" ht="177.75" customHeight="1" x14ac:dyDescent="0.2">
      <c r="A40" s="26"/>
      <c r="B40" s="5"/>
      <c r="C40" s="5"/>
      <c r="D40" s="5"/>
    </row>
    <row r="41" spans="1:4" x14ac:dyDescent="0.2">
      <c r="A41" s="8" t="s">
        <v>104</v>
      </c>
      <c r="B41" s="5"/>
      <c r="C41" s="5"/>
      <c r="D41" s="5"/>
    </row>
    <row r="42" spans="1:4" ht="102.75" customHeight="1" x14ac:dyDescent="0.2">
      <c r="A42" s="13"/>
      <c r="B42" s="5"/>
      <c r="C42" s="5"/>
      <c r="D42" s="5"/>
    </row>
    <row r="43" spans="1:4" x14ac:dyDescent="0.2">
      <c r="A43" s="13"/>
      <c r="B43" s="5"/>
      <c r="C43" s="5"/>
      <c r="D43" s="5"/>
    </row>
    <row r="44" spans="1:4" x14ac:dyDescent="0.2">
      <c r="A44" s="27" t="s">
        <v>73</v>
      </c>
      <c r="B44" s="5"/>
      <c r="C44" s="5"/>
      <c r="D44" s="5"/>
    </row>
    <row r="45" spans="1:4" x14ac:dyDescent="0.2">
      <c r="A45" s="27" t="s">
        <v>72</v>
      </c>
      <c r="B45" s="5"/>
      <c r="C45" s="5"/>
      <c r="D45" s="5"/>
    </row>
    <row r="46" spans="1:4" x14ac:dyDescent="0.2">
      <c r="A46" s="27" t="s">
        <v>71</v>
      </c>
      <c r="B46" s="5"/>
      <c r="C46" s="5"/>
      <c r="D46" s="5"/>
    </row>
    <row r="47" spans="1:4" x14ac:dyDescent="0.2">
      <c r="A47" s="28" t="s">
        <v>70</v>
      </c>
      <c r="B47" s="5"/>
      <c r="C47" s="5"/>
      <c r="D47" s="5"/>
    </row>
    <row r="48" spans="1:4" x14ac:dyDescent="0.2">
      <c r="A48" s="5"/>
      <c r="B48" s="5"/>
      <c r="C48" s="5"/>
      <c r="D48" s="5"/>
    </row>
    <row r="49" spans="1:4" ht="15.75" x14ac:dyDescent="0.25">
      <c r="A49" s="29" t="s">
        <v>111</v>
      </c>
      <c r="B49" s="5"/>
      <c r="C49" s="5"/>
      <c r="D49" s="5"/>
    </row>
    <row r="50" spans="1:4" x14ac:dyDescent="0.2">
      <c r="A50" s="11" t="s">
        <v>112</v>
      </c>
      <c r="B50" s="5"/>
      <c r="C50" s="5"/>
      <c r="D50" s="5"/>
    </row>
    <row r="51" spans="1:4" ht="30" customHeight="1" x14ac:dyDescent="0.2">
      <c r="A51" s="30" t="s">
        <v>6</v>
      </c>
      <c r="B51" s="31" t="s">
        <v>119</v>
      </c>
      <c r="C51" s="5"/>
      <c r="D51" s="5"/>
    </row>
    <row r="52" spans="1:4" ht="30" customHeight="1" x14ac:dyDescent="0.2">
      <c r="A52" s="30" t="s">
        <v>113</v>
      </c>
      <c r="B52" s="31" t="s">
        <v>114</v>
      </c>
      <c r="C52" s="5"/>
      <c r="D52" s="5"/>
    </row>
    <row r="53" spans="1:4" ht="30" customHeight="1" x14ac:dyDescent="0.2">
      <c r="A53" s="30" t="s">
        <v>115</v>
      </c>
      <c r="B53" s="31" t="s">
        <v>116</v>
      </c>
      <c r="C53" s="5"/>
      <c r="D53" s="5"/>
    </row>
    <row r="54" spans="1:4" ht="30" customHeight="1" x14ac:dyDescent="0.2">
      <c r="A54" s="30" t="s">
        <v>117</v>
      </c>
      <c r="B54" s="31" t="s">
        <v>118</v>
      </c>
      <c r="C54" s="5"/>
      <c r="D54" s="5"/>
    </row>
    <row r="55" spans="1:4" x14ac:dyDescent="0.2">
      <c r="A55" s="24"/>
      <c r="B55" s="24"/>
      <c r="C55" s="25"/>
      <c r="D55" s="25"/>
    </row>
    <row r="56" spans="1:4" ht="15.75" x14ac:dyDescent="0.25">
      <c r="A56" s="4" t="s">
        <v>69</v>
      </c>
      <c r="B56" s="5"/>
      <c r="C56" s="5"/>
      <c r="D56" s="5"/>
    </row>
    <row r="57" spans="1:4" x14ac:dyDescent="0.2">
      <c r="A57" s="5"/>
      <c r="B57" s="5"/>
      <c r="C57" s="5"/>
      <c r="D57" s="5"/>
    </row>
    <row r="58" spans="1:4" x14ac:dyDescent="0.2">
      <c r="A58" s="21" t="s">
        <v>68</v>
      </c>
      <c r="B58" s="5"/>
      <c r="C58" s="5"/>
      <c r="D58" s="5"/>
    </row>
    <row r="59" spans="1:4" x14ac:dyDescent="0.2">
      <c r="A59" s="32" t="str">
        <f>'Example 1'!A1</f>
        <v>Example 1:- Simple Entry Of NPV Function.</v>
      </c>
      <c r="B59" s="5"/>
      <c r="C59" s="5"/>
      <c r="D59" s="5"/>
    </row>
    <row r="60" spans="1:4" x14ac:dyDescent="0.2">
      <c r="A60" s="32" t="str">
        <f>'Example 2'!A1</f>
        <v>Example 2:- Handling The NPV Period 0 Cash Flow Issue.</v>
      </c>
      <c r="B60" s="5"/>
      <c r="C60" s="5"/>
      <c r="D60" s="5"/>
    </row>
    <row r="61" spans="1:4" x14ac:dyDescent="0.2">
      <c r="A61" s="33" t="str">
        <f>'Example 2'!A5</f>
        <v>a. Define cash flows from period 1 and add period 0 cash flow.</v>
      </c>
      <c r="B61" s="5"/>
      <c r="C61" s="5"/>
      <c r="D61" s="5"/>
    </row>
    <row r="62" spans="1:4" x14ac:dyDescent="0.2">
      <c r="A62" s="33" t="str">
        <f>'Example 2'!A27</f>
        <v>b. Define cash flows from period 0 and then adjust for 1 period excess discounting by accumulating the result for 1 period.</v>
      </c>
      <c r="B62" s="5"/>
      <c r="C62" s="5"/>
      <c r="D62" s="5"/>
    </row>
    <row r="63" spans="1:4" x14ac:dyDescent="0.2">
      <c r="A63" s="32" t="str">
        <f>'Example 3'!A1</f>
        <v>Example 3:- Demonstrating The Base NPV Algorithm With Sum Of PVs Approach.</v>
      </c>
      <c r="B63" s="5"/>
      <c r="C63" s="5"/>
      <c r="D63" s="5"/>
    </row>
    <row r="64" spans="1:4" x14ac:dyDescent="0.2">
      <c r="A64" s="32" t="str">
        <f>'Example 4'!A1</f>
        <v>Example 4:- Crosscheck Of NPV Using IRR.</v>
      </c>
      <c r="B64" s="5"/>
      <c r="C64" s="5"/>
      <c r="D64" s="5"/>
    </row>
    <row r="65" spans="1:4" x14ac:dyDescent="0.2">
      <c r="A65" s="32" t="str">
        <f>'Example 5'!A1</f>
        <v>Example 5:- Problems With Cash Flows For NPV / IRR Analysis: Validity Issues And Solutions</v>
      </c>
      <c r="B65" s="5"/>
      <c r="C65" s="5"/>
      <c r="D65" s="5"/>
    </row>
    <row r="66" spans="1:4" x14ac:dyDescent="0.2">
      <c r="A66" s="32" t="str">
        <f>'Example 6'!A1</f>
        <v>Example 6:- Potential For Multiple Identical NPVs at Different Discount Rates.</v>
      </c>
      <c r="B66" s="5"/>
      <c r="C66" s="5"/>
      <c r="D66" s="5"/>
    </row>
    <row r="67" spans="1:4" x14ac:dyDescent="0.2">
      <c r="A67" s="5"/>
      <c r="B67" s="5"/>
      <c r="C67" s="5"/>
      <c r="D67" s="5"/>
    </row>
    <row r="68" spans="1:4" ht="15.75" x14ac:dyDescent="0.25">
      <c r="A68" s="4" t="s">
        <v>2</v>
      </c>
      <c r="B68" s="5"/>
      <c r="C68" s="5"/>
      <c r="D68" s="5"/>
    </row>
    <row r="69" spans="1:4" x14ac:dyDescent="0.2">
      <c r="A69" s="5"/>
      <c r="B69" s="5"/>
      <c r="C69" s="5"/>
      <c r="D69" s="5"/>
    </row>
    <row r="70" spans="1:4" x14ac:dyDescent="0.2">
      <c r="A70" s="28" t="s">
        <v>1</v>
      </c>
      <c r="B70" s="5"/>
      <c r="C70" s="5"/>
      <c r="D70" s="5"/>
    </row>
    <row r="71" spans="1:4" x14ac:dyDescent="0.2">
      <c r="A71" s="5"/>
      <c r="B71" s="5"/>
      <c r="C71" s="5"/>
      <c r="D71" s="5"/>
    </row>
    <row r="72" spans="1:4" x14ac:dyDescent="0.2">
      <c r="A72" s="34" t="s">
        <v>0</v>
      </c>
      <c r="B72" s="5"/>
      <c r="C72" s="5"/>
      <c r="D72" s="5"/>
    </row>
    <row r="73" spans="1:4" x14ac:dyDescent="0.2">
      <c r="A73" s="34"/>
      <c r="B73" s="5"/>
      <c r="C73" s="5"/>
      <c r="D73" s="5"/>
    </row>
    <row r="74" spans="1:4" x14ac:dyDescent="0.2">
      <c r="A74" s="35"/>
      <c r="B74" s="35"/>
      <c r="C74" s="35"/>
      <c r="D74" s="35"/>
    </row>
  </sheetData>
  <pageMargins left="0.7" right="0.7" top="0.75" bottom="0.75"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4" tint="0.39997558519241921"/>
  </sheetPr>
  <dimension ref="A1:E24"/>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7" t="s">
        <v>105</v>
      </c>
      <c r="B1" s="48"/>
      <c r="C1" s="48"/>
      <c r="D1" s="49"/>
      <c r="E1" s="49"/>
    </row>
    <row r="2" spans="1:5" ht="15" customHeight="1" x14ac:dyDescent="0.2">
      <c r="A2" s="5"/>
      <c r="B2" s="5"/>
      <c r="C2" s="5"/>
      <c r="D2" s="5"/>
      <c r="E2" s="5"/>
    </row>
    <row r="3" spans="1:5" x14ac:dyDescent="0.2">
      <c r="A3" s="13" t="s">
        <v>67</v>
      </c>
      <c r="B3" s="5"/>
      <c r="C3" s="5"/>
      <c r="D3" s="5"/>
      <c r="E3" s="5"/>
    </row>
    <row r="4" spans="1:5" x14ac:dyDescent="0.2">
      <c r="A4" s="13" t="s">
        <v>66</v>
      </c>
      <c r="B4" s="40">
        <v>0.1</v>
      </c>
      <c r="C4" s="5"/>
      <c r="D4" s="5"/>
      <c r="E4" s="5"/>
    </row>
    <row r="5" spans="1:5" x14ac:dyDescent="0.2">
      <c r="A5" s="5"/>
      <c r="B5" s="5"/>
      <c r="C5" s="5"/>
      <c r="D5" s="5"/>
      <c r="E5" s="5"/>
    </row>
    <row r="6" spans="1:5" x14ac:dyDescent="0.2">
      <c r="A6" s="41" t="s">
        <v>9</v>
      </c>
      <c r="B6" s="41" t="s">
        <v>36</v>
      </c>
      <c r="C6" s="5"/>
      <c r="D6" s="5"/>
      <c r="E6" s="5"/>
    </row>
    <row r="7" spans="1:5" x14ac:dyDescent="0.2">
      <c r="A7" s="21">
        <v>0</v>
      </c>
      <c r="B7" s="42">
        <v>0</v>
      </c>
      <c r="C7" s="5"/>
      <c r="D7" s="5"/>
      <c r="E7" s="5"/>
    </row>
    <row r="8" spans="1:5" x14ac:dyDescent="0.2">
      <c r="A8" s="21">
        <v>1</v>
      </c>
      <c r="B8" s="42">
        <v>110000</v>
      </c>
      <c r="C8" s="5"/>
      <c r="D8" s="5"/>
      <c r="E8" s="5"/>
    </row>
    <row r="9" spans="1:5" x14ac:dyDescent="0.2">
      <c r="A9" s="5"/>
      <c r="B9" s="42"/>
      <c r="C9" s="5"/>
      <c r="D9" s="5"/>
      <c r="E9" s="5"/>
    </row>
    <row r="10" spans="1:5" x14ac:dyDescent="0.2">
      <c r="A10" s="43" t="s">
        <v>14</v>
      </c>
      <c r="B10" s="42">
        <f>NPV(B4,B8)</f>
        <v>99999.999999999985</v>
      </c>
      <c r="C10" s="13" t="s">
        <v>65</v>
      </c>
      <c r="D10" s="5"/>
      <c r="E10" s="5"/>
    </row>
    <row r="11" spans="1:5" x14ac:dyDescent="0.2">
      <c r="A11" s="13" t="str">
        <f ca="1">"Formula Used in "&amp;ADDRESS(ROW(B10),COLUMN(B10),4)&amp;"  &gt;&gt;   "&amp;_xlfn.FORMULATEXT(B10)</f>
        <v>Formula Used in B10  &gt;&gt;   =NPV(B4,B8)</v>
      </c>
      <c r="B11" s="44"/>
      <c r="C11" s="13"/>
      <c r="D11" s="5"/>
      <c r="E11" s="5"/>
    </row>
    <row r="12" spans="1:5" x14ac:dyDescent="0.2">
      <c r="A12" s="45"/>
      <c r="B12" s="44"/>
      <c r="C12" s="13"/>
      <c r="D12" s="5"/>
      <c r="E12" s="5"/>
    </row>
    <row r="13" spans="1:5" x14ac:dyDescent="0.2">
      <c r="A13" s="46" t="s">
        <v>64</v>
      </c>
      <c r="B13" s="44"/>
      <c r="C13" s="13"/>
      <c r="D13" s="5"/>
      <c r="E13" s="5"/>
    </row>
    <row r="14" spans="1:5" x14ac:dyDescent="0.2">
      <c r="A14" s="34" t="s">
        <v>63</v>
      </c>
      <c r="B14" s="44"/>
      <c r="C14" s="13"/>
      <c r="D14" s="5"/>
      <c r="E14" s="5"/>
    </row>
    <row r="15" spans="1:5" x14ac:dyDescent="0.2">
      <c r="A15" s="34" t="s">
        <v>62</v>
      </c>
      <c r="B15" s="44"/>
      <c r="C15" s="13"/>
      <c r="D15" s="5"/>
      <c r="E15" s="5"/>
    </row>
    <row r="16" spans="1:5" x14ac:dyDescent="0.2">
      <c r="A16" s="34" t="s">
        <v>61</v>
      </c>
      <c r="B16" s="44"/>
      <c r="C16" s="13"/>
      <c r="D16" s="5"/>
      <c r="E16" s="5"/>
    </row>
    <row r="17" spans="1:5" x14ac:dyDescent="0.2">
      <c r="A17" s="34"/>
      <c r="B17" s="44"/>
      <c r="C17" s="13"/>
      <c r="D17" s="5"/>
      <c r="E17" s="5"/>
    </row>
    <row r="18" spans="1:5" x14ac:dyDescent="0.2">
      <c r="A18" s="34" t="s">
        <v>60</v>
      </c>
      <c r="B18" s="44"/>
      <c r="C18" s="13"/>
      <c r="D18" s="5"/>
      <c r="E18" s="5"/>
    </row>
    <row r="19" spans="1:5" x14ac:dyDescent="0.2">
      <c r="A19" s="34" t="s">
        <v>59</v>
      </c>
      <c r="B19" s="44"/>
      <c r="C19" s="13"/>
      <c r="D19" s="5"/>
      <c r="E19" s="5"/>
    </row>
    <row r="20" spans="1:5" x14ac:dyDescent="0.2">
      <c r="A20" s="34"/>
      <c r="B20" s="44"/>
      <c r="C20" s="13"/>
      <c r="D20" s="5"/>
      <c r="E20" s="5"/>
    </row>
    <row r="21" spans="1:5" x14ac:dyDescent="0.2">
      <c r="A21" s="34" t="s">
        <v>58</v>
      </c>
      <c r="B21" s="44"/>
      <c r="C21" s="13"/>
      <c r="D21" s="5"/>
      <c r="E21" s="5"/>
    </row>
    <row r="22" spans="1:5" x14ac:dyDescent="0.2">
      <c r="A22" s="17" t="str">
        <f>TEXT(B8,"$0,000.00")&amp; " multiplied by (1+"&amp;TEXT(B4,"0.0000%")&amp;")^-1 = "&amp;TEXT(B10,"$0,000.00")</f>
        <v>$110,000.00 multiplied by (1+10.0000%)^-1 = $100,000.00</v>
      </c>
      <c r="B22" s="44"/>
      <c r="C22" s="13"/>
      <c r="D22" s="5"/>
      <c r="E22" s="5"/>
    </row>
    <row r="23" spans="1:5" x14ac:dyDescent="0.2">
      <c r="A23" s="34" t="s">
        <v>57</v>
      </c>
      <c r="B23" s="44"/>
      <c r="C23" s="13"/>
      <c r="D23" s="5"/>
      <c r="E23" s="5"/>
    </row>
    <row r="24" spans="1:5" x14ac:dyDescent="0.2">
      <c r="A24" s="13"/>
      <c r="B24" s="5"/>
      <c r="C24" s="5"/>
      <c r="D24" s="5"/>
      <c r="E24" s="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4" tint="0.39997558519241921"/>
  </sheetPr>
  <dimension ref="A1:E43"/>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7" t="s">
        <v>106</v>
      </c>
      <c r="B1" s="48"/>
      <c r="C1" s="48"/>
      <c r="D1" s="49"/>
      <c r="E1" s="49"/>
    </row>
    <row r="2" spans="1:5" ht="15" customHeight="1" x14ac:dyDescent="0.2">
      <c r="A2" s="5"/>
      <c r="B2" s="5"/>
      <c r="C2" s="5"/>
      <c r="D2" s="5"/>
      <c r="E2" s="5"/>
    </row>
    <row r="3" spans="1:5" x14ac:dyDescent="0.2">
      <c r="A3" s="13" t="s">
        <v>56</v>
      </c>
      <c r="B3" s="5"/>
      <c r="C3" s="5"/>
      <c r="D3" s="5"/>
      <c r="E3" s="5"/>
    </row>
    <row r="4" spans="1:5" x14ac:dyDescent="0.2">
      <c r="A4" s="13"/>
      <c r="B4" s="5"/>
      <c r="C4" s="5"/>
      <c r="D4" s="5"/>
      <c r="E4" s="5"/>
    </row>
    <row r="5" spans="1:5" x14ac:dyDescent="0.2">
      <c r="A5" s="21" t="s">
        <v>55</v>
      </c>
      <c r="B5" s="5"/>
      <c r="C5" s="5"/>
      <c r="D5" s="5"/>
      <c r="E5" s="5"/>
    </row>
    <row r="6" spans="1:5" x14ac:dyDescent="0.2">
      <c r="A6" s="5"/>
      <c r="B6" s="5"/>
      <c r="C6" s="5"/>
      <c r="D6" s="5"/>
      <c r="E6" s="5"/>
    </row>
    <row r="7" spans="1:5" x14ac:dyDescent="0.2">
      <c r="A7" s="13" t="s">
        <v>54</v>
      </c>
      <c r="B7" s="5"/>
      <c r="C7" s="5"/>
      <c r="D7" s="5"/>
      <c r="E7" s="5"/>
    </row>
    <row r="8" spans="1:5" x14ac:dyDescent="0.2">
      <c r="A8" s="5"/>
      <c r="B8" s="5"/>
      <c r="C8" s="5"/>
      <c r="D8" s="5"/>
      <c r="E8" s="5"/>
    </row>
    <row r="9" spans="1:5" x14ac:dyDescent="0.2">
      <c r="A9" s="13" t="s">
        <v>39</v>
      </c>
      <c r="B9" s="50">
        <v>1.4999999999999999E-2</v>
      </c>
      <c r="C9" s="13" t="s">
        <v>38</v>
      </c>
      <c r="D9" s="5"/>
      <c r="E9" s="5"/>
    </row>
    <row r="10" spans="1:5" x14ac:dyDescent="0.2">
      <c r="A10" s="5"/>
      <c r="B10" s="5"/>
      <c r="C10" s="5"/>
      <c r="D10" s="5"/>
      <c r="E10" s="5"/>
    </row>
    <row r="11" spans="1:5" x14ac:dyDescent="0.2">
      <c r="A11" s="41" t="s">
        <v>37</v>
      </c>
      <c r="B11" s="41" t="s">
        <v>36</v>
      </c>
      <c r="C11" s="5"/>
      <c r="D11" s="5"/>
      <c r="E11" s="5"/>
    </row>
    <row r="12" spans="1:5" x14ac:dyDescent="0.2">
      <c r="A12" s="21">
        <v>0</v>
      </c>
      <c r="B12" s="51">
        <v>-100000</v>
      </c>
      <c r="C12" s="5"/>
      <c r="D12" s="5"/>
      <c r="E12" s="5"/>
    </row>
    <row r="13" spans="1:5" x14ac:dyDescent="0.2">
      <c r="A13" s="21">
        <v>1</v>
      </c>
      <c r="B13" s="51">
        <v>26000</v>
      </c>
      <c r="C13" s="5"/>
      <c r="D13" s="5"/>
      <c r="E13" s="5"/>
    </row>
    <row r="14" spans="1:5" x14ac:dyDescent="0.2">
      <c r="A14" s="21">
        <v>2</v>
      </c>
      <c r="B14" s="51">
        <v>26000</v>
      </c>
      <c r="C14" s="5"/>
      <c r="D14" s="5"/>
      <c r="E14" s="5"/>
    </row>
    <row r="15" spans="1:5" x14ac:dyDescent="0.2">
      <c r="A15" s="21">
        <v>3</v>
      </c>
      <c r="B15" s="51">
        <v>26000</v>
      </c>
      <c r="C15" s="5"/>
      <c r="D15" s="5"/>
      <c r="E15" s="5"/>
    </row>
    <row r="16" spans="1:5" x14ac:dyDescent="0.2">
      <c r="A16" s="21">
        <v>4</v>
      </c>
      <c r="B16" s="51">
        <v>26000</v>
      </c>
      <c r="C16" s="5"/>
      <c r="D16" s="5"/>
      <c r="E16" s="5"/>
    </row>
    <row r="17" spans="1:5" x14ac:dyDescent="0.2">
      <c r="A17" s="5"/>
      <c r="B17" s="5"/>
      <c r="C17" s="5"/>
      <c r="D17" s="5"/>
      <c r="E17" s="5"/>
    </row>
    <row r="18" spans="1:5" x14ac:dyDescent="0.2">
      <c r="A18" s="43" t="s">
        <v>14</v>
      </c>
      <c r="B18" s="42">
        <f>NPV(B9,B13:B16)+B12</f>
        <v>214.00083634516341</v>
      </c>
      <c r="C18" s="13"/>
      <c r="D18" s="5"/>
      <c r="E18" s="5"/>
    </row>
    <row r="19" spans="1:5" x14ac:dyDescent="0.2">
      <c r="A19" s="13" t="str">
        <f ca="1">"Formula Used in "&amp;ADDRESS(ROW(B18),COLUMN(B18),4)&amp;"  &gt;&gt;   "&amp;_xlfn.FORMULATEXT(B18)</f>
        <v>Formula Used in B18  &gt;&gt;   =NPV(B9,B13:B16)+B12</v>
      </c>
      <c r="B19" s="44"/>
      <c r="C19" s="13"/>
      <c r="D19" s="5"/>
      <c r="E19" s="5"/>
    </row>
    <row r="20" spans="1:5" x14ac:dyDescent="0.2">
      <c r="A20" s="13"/>
      <c r="B20" s="52"/>
      <c r="C20" s="13"/>
      <c r="D20" s="5"/>
      <c r="E20" s="5"/>
    </row>
    <row r="21" spans="1:5" x14ac:dyDescent="0.2">
      <c r="A21" s="13" t="s">
        <v>53</v>
      </c>
      <c r="B21" s="52"/>
      <c r="C21" s="13"/>
      <c r="D21" s="5"/>
      <c r="E21" s="5"/>
    </row>
    <row r="22" spans="1:5" x14ac:dyDescent="0.2">
      <c r="A22" s="13" t="s">
        <v>52</v>
      </c>
      <c r="B22" s="52"/>
      <c r="C22" s="13"/>
      <c r="D22" s="5"/>
      <c r="E22" s="5"/>
    </row>
    <row r="23" spans="1:5" x14ac:dyDescent="0.2">
      <c r="A23" s="13" t="s">
        <v>51</v>
      </c>
      <c r="B23" s="52"/>
      <c r="C23" s="13"/>
      <c r="D23" s="5"/>
      <c r="E23" s="5"/>
    </row>
    <row r="24" spans="1:5" x14ac:dyDescent="0.2">
      <c r="A24" s="13"/>
      <c r="B24" s="52"/>
      <c r="C24" s="13"/>
      <c r="D24" s="5"/>
      <c r="E24" s="5"/>
    </row>
    <row r="25" spans="1:5" x14ac:dyDescent="0.2">
      <c r="A25" s="13" t="s">
        <v>50</v>
      </c>
      <c r="B25" s="52"/>
      <c r="C25" s="13"/>
      <c r="D25" s="5"/>
      <c r="E25" s="5"/>
    </row>
    <row r="26" spans="1:5" x14ac:dyDescent="0.2">
      <c r="A26" s="13"/>
      <c r="B26" s="52"/>
      <c r="C26" s="13"/>
      <c r="D26" s="5"/>
      <c r="E26" s="5"/>
    </row>
    <row r="27" spans="1:5" x14ac:dyDescent="0.2">
      <c r="A27" s="21" t="s">
        <v>49</v>
      </c>
      <c r="B27" s="52"/>
      <c r="C27" s="13"/>
      <c r="D27" s="5"/>
      <c r="E27" s="5"/>
    </row>
    <row r="28" spans="1:5" x14ac:dyDescent="0.2">
      <c r="A28" s="13"/>
      <c r="B28" s="52"/>
      <c r="C28" s="13"/>
      <c r="D28" s="5"/>
      <c r="E28" s="5"/>
    </row>
    <row r="29" spans="1:5" x14ac:dyDescent="0.2">
      <c r="A29" s="8" t="s">
        <v>133</v>
      </c>
      <c r="B29" s="52"/>
      <c r="C29" s="13"/>
      <c r="D29" s="5"/>
      <c r="E29" s="5"/>
    </row>
    <row r="30" spans="1:5" x14ac:dyDescent="0.2">
      <c r="A30" s="13" t="s">
        <v>48</v>
      </c>
      <c r="B30" s="52"/>
      <c r="C30" s="13"/>
      <c r="D30" s="5"/>
      <c r="E30" s="5"/>
    </row>
    <row r="31" spans="1:5" x14ac:dyDescent="0.2">
      <c r="A31" s="13"/>
      <c r="B31" s="52"/>
      <c r="C31" s="13"/>
      <c r="D31" s="5"/>
      <c r="E31" s="5"/>
    </row>
    <row r="32" spans="1:5" x14ac:dyDescent="0.2">
      <c r="A32" s="13" t="s">
        <v>39</v>
      </c>
      <c r="B32" s="50">
        <f>B9</f>
        <v>1.4999999999999999E-2</v>
      </c>
      <c r="C32" s="13" t="s">
        <v>38</v>
      </c>
      <c r="D32" s="5"/>
      <c r="E32" s="5"/>
    </row>
    <row r="33" spans="1:5" x14ac:dyDescent="0.2">
      <c r="A33" s="5"/>
      <c r="B33" s="5"/>
      <c r="C33" s="5"/>
      <c r="D33" s="5"/>
      <c r="E33" s="5"/>
    </row>
    <row r="34" spans="1:5" x14ac:dyDescent="0.2">
      <c r="A34" s="41" t="s">
        <v>37</v>
      </c>
      <c r="B34" s="41" t="s">
        <v>36</v>
      </c>
      <c r="C34" s="5"/>
      <c r="D34" s="5"/>
      <c r="E34" s="5"/>
    </row>
    <row r="35" spans="1:5" x14ac:dyDescent="0.2">
      <c r="A35" s="21">
        <v>0</v>
      </c>
      <c r="B35" s="51">
        <f>B12</f>
        <v>-100000</v>
      </c>
      <c r="C35" s="5"/>
      <c r="D35" s="5"/>
      <c r="E35" s="5"/>
    </row>
    <row r="36" spans="1:5" x14ac:dyDescent="0.2">
      <c r="A36" s="21">
        <v>1</v>
      </c>
      <c r="B36" s="51">
        <f>B13</f>
        <v>26000</v>
      </c>
      <c r="C36" s="5"/>
      <c r="D36" s="5"/>
      <c r="E36" s="5"/>
    </row>
    <row r="37" spans="1:5" x14ac:dyDescent="0.2">
      <c r="A37" s="21">
        <v>2</v>
      </c>
      <c r="B37" s="51">
        <f>B14</f>
        <v>26000</v>
      </c>
      <c r="C37" s="5"/>
      <c r="D37" s="5"/>
      <c r="E37" s="5"/>
    </row>
    <row r="38" spans="1:5" x14ac:dyDescent="0.2">
      <c r="A38" s="21">
        <v>3</v>
      </c>
      <c r="B38" s="51">
        <f>B15</f>
        <v>26000</v>
      </c>
      <c r="C38" s="5"/>
      <c r="D38" s="5"/>
      <c r="E38" s="5"/>
    </row>
    <row r="39" spans="1:5" x14ac:dyDescent="0.2">
      <c r="A39" s="21">
        <v>4</v>
      </c>
      <c r="B39" s="51">
        <f>B16</f>
        <v>26000</v>
      </c>
      <c r="C39" s="5"/>
      <c r="D39" s="5"/>
      <c r="E39" s="5"/>
    </row>
    <row r="40" spans="1:5" x14ac:dyDescent="0.2">
      <c r="A40" s="5"/>
      <c r="B40" s="5"/>
      <c r="C40" s="5"/>
      <c r="D40" s="5"/>
      <c r="E40" s="5"/>
    </row>
    <row r="41" spans="1:5" x14ac:dyDescent="0.2">
      <c r="A41" s="43" t="s">
        <v>14</v>
      </c>
      <c r="B41" s="42">
        <f>NPV(B32,B35:B39)*(1+B32)</f>
        <v>214.00083634517068</v>
      </c>
      <c r="C41" s="13"/>
      <c r="D41" s="5"/>
      <c r="E41" s="5"/>
    </row>
    <row r="42" spans="1:5" x14ac:dyDescent="0.2">
      <c r="A42" s="13" t="str">
        <f ca="1">"Formula Used in "&amp;ADDRESS(ROW(B41),COLUMN(B41),4)&amp;"  &gt;&gt;   "&amp;_xlfn.FORMULATEXT(B41)</f>
        <v>Formula Used in B41  &gt;&gt;   =NPV(B32,B35:B39)*(1+B32)</v>
      </c>
      <c r="B42" s="52"/>
      <c r="C42" s="13"/>
      <c r="D42" s="5"/>
      <c r="E42" s="5"/>
    </row>
    <row r="43" spans="1:5" x14ac:dyDescent="0.2">
      <c r="A43" s="13"/>
      <c r="B43" s="52"/>
      <c r="C43" s="13"/>
      <c r="D43" s="5"/>
      <c r="E43" s="5"/>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4" tint="0.39997558519241921"/>
  </sheetPr>
  <dimension ref="A1:E35"/>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7" t="s">
        <v>107</v>
      </c>
      <c r="B1" s="48"/>
      <c r="C1" s="48"/>
      <c r="D1" s="49"/>
      <c r="E1" s="49"/>
    </row>
    <row r="2" spans="1:5" ht="15" customHeight="1" x14ac:dyDescent="0.2">
      <c r="A2" s="13"/>
      <c r="B2" s="52"/>
      <c r="C2" s="13"/>
      <c r="D2" s="5"/>
      <c r="E2" s="5"/>
    </row>
    <row r="3" spans="1:5" x14ac:dyDescent="0.2">
      <c r="A3" s="13" t="s">
        <v>47</v>
      </c>
      <c r="B3" s="52"/>
      <c r="C3" s="13"/>
      <c r="D3" s="5"/>
      <c r="E3" s="5"/>
    </row>
    <row r="4" spans="1:5" x14ac:dyDescent="0.2">
      <c r="A4" s="13"/>
      <c r="B4" s="52"/>
      <c r="C4" s="13"/>
      <c r="D4" s="5"/>
      <c r="E4" s="5"/>
    </row>
    <row r="5" spans="1:5" x14ac:dyDescent="0.2">
      <c r="A5" s="11" t="s">
        <v>127</v>
      </c>
      <c r="B5" s="52"/>
      <c r="C5" s="13"/>
      <c r="D5" s="5"/>
      <c r="E5" s="5"/>
    </row>
    <row r="6" spans="1:5" x14ac:dyDescent="0.2">
      <c r="A6" s="11"/>
      <c r="B6" s="52"/>
      <c r="C6" s="13"/>
      <c r="D6" s="5"/>
      <c r="E6" s="5"/>
    </row>
    <row r="7" spans="1:5" x14ac:dyDescent="0.2">
      <c r="A7" s="13" t="s">
        <v>39</v>
      </c>
      <c r="B7" s="50">
        <f>'Example 2'!B9</f>
        <v>1.4999999999999999E-2</v>
      </c>
      <c r="C7" s="13" t="s">
        <v>38</v>
      </c>
      <c r="D7" s="5"/>
      <c r="E7" s="5"/>
    </row>
    <row r="8" spans="1:5" x14ac:dyDescent="0.2">
      <c r="A8" s="5"/>
      <c r="B8" s="5"/>
      <c r="C8" s="5"/>
      <c r="D8" s="5"/>
      <c r="E8" s="5"/>
    </row>
    <row r="9" spans="1:5" x14ac:dyDescent="0.2">
      <c r="A9" s="41" t="s">
        <v>37</v>
      </c>
      <c r="B9" s="41" t="s">
        <v>36</v>
      </c>
      <c r="C9" s="41" t="s">
        <v>46</v>
      </c>
      <c r="D9" s="41" t="s">
        <v>45</v>
      </c>
      <c r="E9" s="41"/>
    </row>
    <row r="10" spans="1:5" x14ac:dyDescent="0.2">
      <c r="A10" s="21">
        <v>0</v>
      </c>
      <c r="B10" s="51">
        <f>'Example 2'!B12</f>
        <v>-100000</v>
      </c>
      <c r="C10" s="53">
        <f>(1+$B$7)^-A10</f>
        <v>1</v>
      </c>
      <c r="D10" s="42">
        <f>B10*C10</f>
        <v>-100000</v>
      </c>
      <c r="E10" s="42"/>
    </row>
    <row r="11" spans="1:5" x14ac:dyDescent="0.2">
      <c r="A11" s="21">
        <v>1</v>
      </c>
      <c r="B11" s="51">
        <f>'Example 2'!B13</f>
        <v>26000</v>
      </c>
      <c r="C11" s="53">
        <f>(1+$B$7)^-A11</f>
        <v>0.98522167487684742</v>
      </c>
      <c r="D11" s="42">
        <f>B11*C11</f>
        <v>25615.763546798033</v>
      </c>
      <c r="E11" s="42"/>
    </row>
    <row r="12" spans="1:5" x14ac:dyDescent="0.2">
      <c r="A12" s="21">
        <v>2</v>
      </c>
      <c r="B12" s="51">
        <f>'Example 2'!B14</f>
        <v>26000</v>
      </c>
      <c r="C12" s="53">
        <f>(1+$B$7)^-A12</f>
        <v>0.9706617486471405</v>
      </c>
      <c r="D12" s="42">
        <f>B12*C12</f>
        <v>25237.205464825653</v>
      </c>
      <c r="E12" s="42"/>
    </row>
    <row r="13" spans="1:5" x14ac:dyDescent="0.2">
      <c r="A13" s="21">
        <v>3</v>
      </c>
      <c r="B13" s="51">
        <f>'Example 2'!B15</f>
        <v>26000</v>
      </c>
      <c r="C13" s="53">
        <f>(1+$B$7)^-A13</f>
        <v>0.95631699374102519</v>
      </c>
      <c r="D13" s="42">
        <f>B13*C13</f>
        <v>24864.241837266654</v>
      </c>
      <c r="E13" s="42"/>
    </row>
    <row r="14" spans="1:5" x14ac:dyDescent="0.2">
      <c r="A14" s="21">
        <v>4</v>
      </c>
      <c r="B14" s="51">
        <f>'Example 2'!B16</f>
        <v>26000</v>
      </c>
      <c r="C14" s="53">
        <f>(1+$B$7)^-A14</f>
        <v>0.94218423028672449</v>
      </c>
      <c r="D14" s="42">
        <f>B14*C14</f>
        <v>24496.789987454838</v>
      </c>
      <c r="E14" s="42"/>
    </row>
    <row r="15" spans="1:5" x14ac:dyDescent="0.2">
      <c r="A15" s="5"/>
      <c r="B15" s="5"/>
      <c r="C15" s="5"/>
      <c r="D15" s="5"/>
      <c r="E15" s="5"/>
    </row>
    <row r="16" spans="1:5" x14ac:dyDescent="0.2">
      <c r="A16" s="41" t="s">
        <v>14</v>
      </c>
      <c r="B16" s="42">
        <f>NPV(B7,B11:B14)+B10</f>
        <v>214.00083634516341</v>
      </c>
      <c r="C16" s="41" t="s">
        <v>44</v>
      </c>
      <c r="D16" s="42">
        <f>SUM(D10:D14)</f>
        <v>214.00083634517432</v>
      </c>
      <c r="E16" s="42"/>
    </row>
    <row r="17" spans="1:5" x14ac:dyDescent="0.2">
      <c r="A17" s="13" t="str">
        <f ca="1">"Formula Used in "&amp;ADDRESS(ROW(B16),COLUMN(B16),4)&amp;"  &gt;&gt;   "&amp;_xlfn.FORMULATEXT(B16)</f>
        <v>Formula Used in B16  &gt;&gt;   =NPV(B7,B11:B14)+B10</v>
      </c>
      <c r="B17" s="44"/>
      <c r="C17" s="13" t="str">
        <f ca="1">"Formula Used in "&amp;ADDRESS(ROW(D16),COLUMN(D16),4)&amp;"  &gt;&gt;   "&amp;_xlfn.FORMULATEXT(D16)</f>
        <v>Formula Used in D16  &gt;&gt;   =SUM(D10:D14)</v>
      </c>
      <c r="D17" s="5"/>
      <c r="E17" s="5"/>
    </row>
    <row r="18" spans="1:5" x14ac:dyDescent="0.2">
      <c r="A18" s="13"/>
      <c r="B18" s="44"/>
      <c r="C18" s="13"/>
      <c r="D18" s="5"/>
      <c r="E18" s="5"/>
    </row>
    <row r="19" spans="1:5" x14ac:dyDescent="0.2">
      <c r="A19" s="13" t="s">
        <v>43</v>
      </c>
      <c r="B19" s="54">
        <f>B16-D16</f>
        <v>-1.0913936421275139E-11</v>
      </c>
      <c r="C19" s="13"/>
      <c r="D19" s="5"/>
      <c r="E19" s="5"/>
    </row>
    <row r="20" spans="1:5" x14ac:dyDescent="0.2">
      <c r="A20" s="13" t="s">
        <v>42</v>
      </c>
      <c r="B20" s="54"/>
      <c r="C20" s="13"/>
      <c r="D20" s="5"/>
      <c r="E20" s="5"/>
    </row>
    <row r="21" spans="1:5" x14ac:dyDescent="0.2">
      <c r="A21" s="13"/>
      <c r="B21" s="54"/>
      <c r="C21" s="13"/>
      <c r="D21" s="5"/>
      <c r="E21" s="5"/>
    </row>
    <row r="22" spans="1:5" x14ac:dyDescent="0.2">
      <c r="A22" s="13" t="s">
        <v>41</v>
      </c>
      <c r="B22" s="54" t="str">
        <f>IF(ABS(B16-D16)&lt;0.000000001,"Acceptable error","Unacceptable error")</f>
        <v>Acceptable error</v>
      </c>
      <c r="C22" s="13"/>
      <c r="D22" s="5"/>
      <c r="E22" s="5"/>
    </row>
    <row r="23" spans="1:5" x14ac:dyDescent="0.2">
      <c r="A23" s="13" t="str">
        <f ca="1">"Formula Used in "&amp;ADDRESS(ROW(B22),COLUMN(B22),4)&amp;"  &gt;&gt;   "&amp;_xlfn.FORMULATEXT(B22)</f>
        <v>Formula Used in B22  &gt;&gt;   =IF(ABS(B16-D16)&lt;0.000000001,"Acceptable error","Unacceptable error")</v>
      </c>
      <c r="B23" s="54"/>
      <c r="C23" s="13"/>
      <c r="D23" s="5"/>
      <c r="E23" s="5"/>
    </row>
    <row r="24" spans="1:5" x14ac:dyDescent="0.2">
      <c r="A24" s="13"/>
      <c r="B24" s="52"/>
      <c r="C24" s="13"/>
      <c r="D24" s="5"/>
      <c r="E24" s="5"/>
    </row>
    <row r="25" spans="1:5" x14ac:dyDescent="0.2">
      <c r="A25" s="21" t="s">
        <v>128</v>
      </c>
      <c r="B25" s="52"/>
      <c r="C25" s="13"/>
      <c r="D25" s="5"/>
      <c r="E25" s="5"/>
    </row>
    <row r="26" spans="1:5" x14ac:dyDescent="0.2">
      <c r="A26" s="21"/>
      <c r="B26" s="52"/>
      <c r="C26" s="13"/>
      <c r="D26" s="5"/>
      <c r="E26" s="5"/>
    </row>
    <row r="27" spans="1:5" x14ac:dyDescent="0.2">
      <c r="A27" s="55" t="s">
        <v>121</v>
      </c>
      <c r="B27" s="5"/>
      <c r="C27" s="5"/>
      <c r="D27" s="5"/>
      <c r="E27" s="5"/>
    </row>
    <row r="28" spans="1:5" x14ac:dyDescent="0.2">
      <c r="A28" s="5"/>
      <c r="B28" s="5"/>
      <c r="C28" s="5"/>
      <c r="D28" s="5"/>
      <c r="E28" s="5"/>
    </row>
    <row r="29" spans="1:5" x14ac:dyDescent="0.2">
      <c r="A29" s="41" t="s">
        <v>14</v>
      </c>
      <c r="B29" s="42">
        <f t="array" ref="B29">SUM(B10:B14*(1+B7)^-A10:A14)</f>
        <v>214.00083634517432</v>
      </c>
      <c r="C29" s="5"/>
      <c r="D29" s="5"/>
      <c r="E29" s="5"/>
    </row>
    <row r="30" spans="1:5" x14ac:dyDescent="0.2">
      <c r="A30" s="13" t="str">
        <f ca="1">"Formula Used in "&amp;ADDRESS(ROW(B29),COLUMN(B29),4)&amp;"  &gt;&gt;   "&amp;_xlfn.FORMULATEXT(B29)</f>
        <v>Formula Used in B29  &gt;&gt;   {=SUM(B10:B14*(1+B7)^-A10:A14)}</v>
      </c>
      <c r="B30" s="5"/>
      <c r="C30" s="5"/>
      <c r="D30" s="5"/>
      <c r="E30" s="5"/>
    </row>
    <row r="31" spans="1:5" x14ac:dyDescent="0.2">
      <c r="A31" s="5"/>
      <c r="B31" s="5"/>
      <c r="C31" s="5"/>
      <c r="D31" s="5"/>
      <c r="E31" s="5"/>
    </row>
    <row r="32" spans="1:5" x14ac:dyDescent="0.2">
      <c r="A32" s="5" t="s">
        <v>122</v>
      </c>
      <c r="B32" s="5"/>
      <c r="C32" s="5"/>
      <c r="D32" s="5"/>
      <c r="E32" s="5"/>
    </row>
    <row r="33" spans="1:5" x14ac:dyDescent="0.2">
      <c r="A33" s="56" t="s">
        <v>123</v>
      </c>
      <c r="B33" s="5"/>
      <c r="C33" s="5"/>
      <c r="D33" s="5"/>
      <c r="E33" s="5"/>
    </row>
    <row r="34" spans="1:5" x14ac:dyDescent="0.2">
      <c r="A34" s="56" t="s">
        <v>124</v>
      </c>
      <c r="B34" s="5"/>
      <c r="C34" s="5"/>
      <c r="D34" s="5"/>
      <c r="E34" s="5"/>
    </row>
    <row r="35" spans="1:5" x14ac:dyDescent="0.2">
      <c r="A35" s="5"/>
      <c r="B35" s="5"/>
      <c r="C35" s="5"/>
      <c r="D35" s="5"/>
      <c r="E35" s="5"/>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4" tint="0.39997558519241921"/>
  </sheetPr>
  <dimension ref="A1:E40"/>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7" t="s">
        <v>108</v>
      </c>
      <c r="B1" s="48"/>
      <c r="C1" s="48"/>
      <c r="D1" s="49"/>
      <c r="E1" s="49"/>
    </row>
    <row r="2" spans="1:5" ht="15" customHeight="1" x14ac:dyDescent="0.2">
      <c r="A2" s="5"/>
      <c r="B2" s="5"/>
      <c r="C2" s="5"/>
      <c r="D2" s="5"/>
      <c r="E2" s="5"/>
    </row>
    <row r="3" spans="1:5" x14ac:dyDescent="0.2">
      <c r="A3" s="13" t="s">
        <v>40</v>
      </c>
      <c r="B3" s="5"/>
      <c r="C3" s="5"/>
      <c r="D3" s="5"/>
      <c r="E3" s="5"/>
    </row>
    <row r="4" spans="1:5" x14ac:dyDescent="0.2">
      <c r="A4" s="5"/>
      <c r="B4" s="5"/>
      <c r="C4" s="5"/>
      <c r="D4" s="5"/>
      <c r="E4" s="5"/>
    </row>
    <row r="5" spans="1:5" x14ac:dyDescent="0.2">
      <c r="A5" s="21" t="s">
        <v>127</v>
      </c>
      <c r="B5" s="5"/>
      <c r="C5" s="5"/>
      <c r="D5" s="5"/>
      <c r="E5" s="5"/>
    </row>
    <row r="6" spans="1:5" x14ac:dyDescent="0.2">
      <c r="A6" s="5"/>
      <c r="B6" s="5"/>
      <c r="C6" s="5"/>
      <c r="D6" s="5"/>
      <c r="E6" s="5"/>
    </row>
    <row r="7" spans="1:5" x14ac:dyDescent="0.2">
      <c r="A7" s="13" t="s">
        <v>39</v>
      </c>
      <c r="B7" s="50">
        <v>0.03</v>
      </c>
      <c r="C7" s="13" t="s">
        <v>38</v>
      </c>
      <c r="D7" s="5"/>
      <c r="E7" s="5"/>
    </row>
    <row r="8" spans="1:5" x14ac:dyDescent="0.2">
      <c r="A8" s="5"/>
      <c r="B8" s="5"/>
      <c r="C8" s="5"/>
      <c r="D8" s="5"/>
      <c r="E8" s="5"/>
    </row>
    <row r="9" spans="1:5" x14ac:dyDescent="0.2">
      <c r="A9" s="41" t="s">
        <v>37</v>
      </c>
      <c r="B9" s="41" t="s">
        <v>36</v>
      </c>
      <c r="C9" s="41" t="s">
        <v>35</v>
      </c>
      <c r="D9" s="41" t="s">
        <v>34</v>
      </c>
      <c r="E9" s="41"/>
    </row>
    <row r="10" spans="1:5" x14ac:dyDescent="0.2">
      <c r="A10" s="21">
        <v>0</v>
      </c>
      <c r="B10" s="51">
        <v>-100000</v>
      </c>
      <c r="C10" s="42">
        <f>B10-B16</f>
        <v>-96644.558473069614</v>
      </c>
      <c r="D10" s="57" t="str">
        <f ca="1">_xlfn.FORMULATEXT(C10)</f>
        <v>=B10-B16</v>
      </c>
      <c r="E10" s="57"/>
    </row>
    <row r="11" spans="1:5" x14ac:dyDescent="0.2">
      <c r="A11" s="21">
        <v>1</v>
      </c>
      <c r="B11" s="51">
        <v>26000</v>
      </c>
      <c r="C11" s="42">
        <f>B11</f>
        <v>26000</v>
      </c>
      <c r="D11" s="57" t="str">
        <f ca="1">_xlfn.FORMULATEXT(C11)</f>
        <v>=B11</v>
      </c>
      <c r="E11" s="57"/>
    </row>
    <row r="12" spans="1:5" x14ac:dyDescent="0.2">
      <c r="A12" s="21">
        <v>2</v>
      </c>
      <c r="B12" s="51">
        <v>26000</v>
      </c>
      <c r="C12" s="42">
        <f>B12</f>
        <v>26000</v>
      </c>
      <c r="D12" s="57" t="str">
        <f ca="1">_xlfn.FORMULATEXT(C12)</f>
        <v>=B12</v>
      </c>
      <c r="E12" s="57"/>
    </row>
    <row r="13" spans="1:5" x14ac:dyDescent="0.2">
      <c r="A13" s="21">
        <v>3</v>
      </c>
      <c r="B13" s="51">
        <v>26000</v>
      </c>
      <c r="C13" s="42">
        <f>B13</f>
        <v>26000</v>
      </c>
      <c r="D13" s="57" t="str">
        <f ca="1">_xlfn.FORMULATEXT(C13)</f>
        <v>=B13</v>
      </c>
      <c r="E13" s="57"/>
    </row>
    <row r="14" spans="1:5" x14ac:dyDescent="0.2">
      <c r="A14" s="21">
        <v>4</v>
      </c>
      <c r="B14" s="51">
        <v>26000</v>
      </c>
      <c r="C14" s="42">
        <f>B14</f>
        <v>26000</v>
      </c>
      <c r="D14" s="57" t="str">
        <f ca="1">_xlfn.FORMULATEXT(C14)</f>
        <v>=B14</v>
      </c>
      <c r="E14" s="57"/>
    </row>
    <row r="15" spans="1:5" x14ac:dyDescent="0.2">
      <c r="A15" s="5"/>
      <c r="B15" s="5"/>
      <c r="C15" s="5"/>
      <c r="D15" s="5"/>
      <c r="E15" s="5"/>
    </row>
    <row r="16" spans="1:5" x14ac:dyDescent="0.2">
      <c r="A16" s="41" t="s">
        <v>14</v>
      </c>
      <c r="B16" s="42">
        <f>NPV(B7,B11:B14)+B10</f>
        <v>-3355.4415269303863</v>
      </c>
      <c r="C16" s="58">
        <f>IRR(C10:C14,0)</f>
        <v>3.0000000000000027E-2</v>
      </c>
      <c r="D16" s="57" t="str">
        <f ca="1">_xlfn.FORMULATEXT(C16)</f>
        <v>=IRR(C10:C14,0)</v>
      </c>
      <c r="E16" s="57"/>
    </row>
    <row r="17" spans="1:5" x14ac:dyDescent="0.2">
      <c r="A17" s="13" t="str">
        <f ca="1">"Formula Used in "&amp;ADDRESS(ROW(B16),COLUMN(B16),4)&amp;"  &gt;&gt;   "&amp;_xlfn.FORMULATEXT(B16)</f>
        <v>Formula Used in B16  &gt;&gt;   =NPV(B7,B11:B14)+B10</v>
      </c>
      <c r="B17" s="44"/>
      <c r="C17" s="13"/>
      <c r="D17" s="5"/>
      <c r="E17" s="5"/>
    </row>
    <row r="18" spans="1:5" x14ac:dyDescent="0.2">
      <c r="A18" s="13" t="str">
        <f ca="1">"Formula Used in "&amp;ADDRESS(ROW(C16),COLUMN(C16),4)&amp;"  &gt;&gt;   "&amp;_xlfn.FORMULATEXT(C16)</f>
        <v>Formula Used in C16  &gt;&gt;   =IRR(C10:C14,0)</v>
      </c>
      <c r="B18" s="5"/>
      <c r="C18" s="5"/>
      <c r="D18" s="5"/>
      <c r="E18" s="5"/>
    </row>
    <row r="19" spans="1:5" x14ac:dyDescent="0.2">
      <c r="A19" s="13"/>
      <c r="B19" s="5"/>
      <c r="C19" s="5"/>
      <c r="D19" s="5"/>
      <c r="E19" s="5"/>
    </row>
    <row r="20" spans="1:5" x14ac:dyDescent="0.2">
      <c r="A20" s="13" t="s">
        <v>33</v>
      </c>
      <c r="B20" s="59">
        <f>B7-C16</f>
        <v>-2.7755575615628914E-17</v>
      </c>
      <c r="C20" s="5" t="str">
        <f ca="1">_xlfn.FORMULATEXT(B20)</f>
        <v>=B7-C16</v>
      </c>
      <c r="D20" s="5"/>
      <c r="E20" s="5"/>
    </row>
    <row r="21" spans="1:5" x14ac:dyDescent="0.2">
      <c r="A21" s="13" t="s">
        <v>32</v>
      </c>
      <c r="B21" s="59"/>
      <c r="C21" s="13"/>
      <c r="D21" s="5"/>
      <c r="E21" s="5"/>
    </row>
    <row r="22" spans="1:5" x14ac:dyDescent="0.2">
      <c r="A22" s="13"/>
      <c r="B22" s="59"/>
      <c r="C22" s="13"/>
      <c r="D22" s="5"/>
      <c r="E22" s="5"/>
    </row>
    <row r="23" spans="1:5" x14ac:dyDescent="0.2">
      <c r="A23" s="13" t="s">
        <v>31</v>
      </c>
      <c r="B23" s="60" t="str">
        <f>IF(ABS(B7-C16&lt;0.000000001),"Acceptable error level","Unacceptable error")</f>
        <v>Acceptable error level</v>
      </c>
      <c r="C23" s="5" t="str">
        <f ca="1">_xlfn.FORMULATEXT(B23)</f>
        <v>=IF(ABS(B7-C16&lt;0.000000001),"Acceptable error level","Unacceptable error")</v>
      </c>
      <c r="D23" s="5"/>
      <c r="E23" s="5"/>
    </row>
    <row r="24" spans="1:5" x14ac:dyDescent="0.2">
      <c r="A24" s="13"/>
      <c r="B24" s="60"/>
      <c r="C24" s="5"/>
      <c r="D24" s="5"/>
      <c r="E24" s="5"/>
    </row>
    <row r="25" spans="1:5" x14ac:dyDescent="0.2">
      <c r="A25" s="13" t="s">
        <v>30</v>
      </c>
      <c r="B25" s="5"/>
      <c r="C25" s="5"/>
      <c r="D25" s="5"/>
      <c r="E25" s="5"/>
    </row>
    <row r="26" spans="1:5" x14ac:dyDescent="0.2">
      <c r="A26" s="13"/>
      <c r="B26" s="61">
        <f>NPV(C16,C10:C14)</f>
        <v>-3.5320182593123427E-12</v>
      </c>
      <c r="C26" s="5"/>
      <c r="D26" s="5"/>
      <c r="E26" s="5"/>
    </row>
    <row r="27" spans="1:5" x14ac:dyDescent="0.2">
      <c r="A27" s="13" t="str">
        <f ca="1">"Formula Used in "&amp;ADDRESS(ROW(B26),COLUMN(B26),4)&amp;"  &gt;&gt;   "&amp;_xlfn.FORMULATEXT(B26)</f>
        <v>Formula Used in B26  &gt;&gt;   =NPV(C16,C10:C14)</v>
      </c>
      <c r="B27" s="60"/>
      <c r="C27" s="5"/>
      <c r="D27" s="5"/>
      <c r="E27" s="5"/>
    </row>
    <row r="28" spans="1:5" x14ac:dyDescent="0.2">
      <c r="A28" s="13"/>
      <c r="B28" s="60"/>
      <c r="C28" s="5"/>
      <c r="D28" s="5"/>
      <c r="E28" s="5"/>
    </row>
    <row r="29" spans="1:5" x14ac:dyDescent="0.2">
      <c r="A29" s="21" t="s">
        <v>129</v>
      </c>
      <c r="B29" s="60"/>
      <c r="C29" s="5"/>
      <c r="D29" s="5"/>
      <c r="E29" s="5"/>
    </row>
    <row r="30" spans="1:5" x14ac:dyDescent="0.2">
      <c r="A30" s="13"/>
      <c r="B30" s="60"/>
      <c r="C30" s="5"/>
      <c r="D30" s="5"/>
      <c r="E30" s="5"/>
    </row>
    <row r="31" spans="1:5" x14ac:dyDescent="0.2">
      <c r="A31" s="8" t="s">
        <v>130</v>
      </c>
      <c r="B31" s="60"/>
      <c r="C31" s="5"/>
      <c r="D31" s="5"/>
      <c r="E31" s="5"/>
    </row>
    <row r="32" spans="1:5" x14ac:dyDescent="0.2">
      <c r="A32" s="13"/>
      <c r="B32" s="60"/>
      <c r="C32" s="5"/>
      <c r="D32" s="5"/>
      <c r="E32" s="5"/>
    </row>
    <row r="33" spans="1:5" x14ac:dyDescent="0.2">
      <c r="A33" s="8" t="s">
        <v>125</v>
      </c>
      <c r="B33" s="60"/>
      <c r="C33" s="5"/>
      <c r="D33" s="5"/>
      <c r="E33" s="5"/>
    </row>
    <row r="34" spans="1:5" x14ac:dyDescent="0.2">
      <c r="A34" s="13"/>
      <c r="B34" s="60"/>
      <c r="C34" s="5"/>
      <c r="D34" s="5"/>
      <c r="E34" s="5"/>
    </row>
    <row r="35" spans="1:5" x14ac:dyDescent="0.2">
      <c r="A35" s="13" t="str">
        <f>"Implied value at discount rate of "&amp;TEXT(B7,"0.00%")</f>
        <v>Implied value at discount rate of 3.00%</v>
      </c>
      <c r="B35" s="62">
        <f>B10-B16</f>
        <v>-96644.558473069614</v>
      </c>
      <c r="C35" s="5"/>
      <c r="D35" s="5"/>
      <c r="E35" s="5"/>
    </row>
    <row r="36" spans="1:5" x14ac:dyDescent="0.2">
      <c r="A36" s="63" t="s">
        <v>33</v>
      </c>
      <c r="B36" s="44">
        <f>IRR((B35,B11:B14),0)</f>
        <v>3.0000000000000027E-2</v>
      </c>
      <c r="C36" s="5"/>
      <c r="D36" s="5"/>
      <c r="E36" s="5"/>
    </row>
    <row r="37" spans="1:5" x14ac:dyDescent="0.2">
      <c r="A37" s="13" t="str">
        <f ca="1">"Formula Used in "&amp;ADDRESS(ROW(B36),COLUMN(B36),4)&amp;"  &gt;&gt;   "&amp;_xlfn.FORMULATEXT(B36)</f>
        <v>Formula Used in B36  &gt;&gt;   =IRR((B35,B11:B14),0)</v>
      </c>
      <c r="B37" s="44"/>
      <c r="C37" s="5"/>
      <c r="D37" s="5"/>
      <c r="E37" s="5"/>
    </row>
    <row r="38" spans="1:5" x14ac:dyDescent="0.2">
      <c r="A38" s="13"/>
      <c r="B38" s="44"/>
      <c r="C38" s="5"/>
      <c r="D38" s="5"/>
      <c r="E38" s="5"/>
    </row>
    <row r="39" spans="1:5" x14ac:dyDescent="0.2">
      <c r="A39" s="6" t="s">
        <v>126</v>
      </c>
      <c r="B39" s="44"/>
      <c r="C39" s="5"/>
      <c r="D39" s="5"/>
      <c r="E39" s="5"/>
    </row>
    <row r="40" spans="1:5" x14ac:dyDescent="0.2">
      <c r="A40" s="63"/>
      <c r="B40" s="44"/>
      <c r="C40" s="5"/>
      <c r="D40" s="5"/>
      <c r="E40" s="5"/>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theme="4" tint="0.39997558519241921"/>
  </sheetPr>
  <dimension ref="A1:E61"/>
  <sheetViews>
    <sheetView zoomScaleNormal="100" workbookViewId="0"/>
  </sheetViews>
  <sheetFormatPr defaultColWidth="9.140625" defaultRowHeight="12.75" x14ac:dyDescent="0.2"/>
  <cols>
    <col min="1" max="4" width="30.7109375" style="1" customWidth="1"/>
    <col min="5" max="5" width="40.7109375" style="1" customWidth="1"/>
    <col min="6" max="16384" width="9.140625" style="1"/>
  </cols>
  <sheetData>
    <row r="1" spans="1:5" ht="30" customHeight="1" x14ac:dyDescent="0.2">
      <c r="A1" s="47" t="s">
        <v>109</v>
      </c>
      <c r="B1" s="48"/>
      <c r="C1" s="48"/>
      <c r="D1" s="49"/>
      <c r="E1" s="49"/>
    </row>
    <row r="2" spans="1:5" ht="15" customHeight="1" x14ac:dyDescent="0.2">
      <c r="A2" s="17"/>
      <c r="B2" s="42"/>
      <c r="C2" s="5"/>
      <c r="D2" s="5"/>
      <c r="E2" s="5"/>
    </row>
    <row r="3" spans="1:5" x14ac:dyDescent="0.2">
      <c r="A3" s="64" t="s">
        <v>29</v>
      </c>
      <c r="B3" s="5"/>
      <c r="C3" s="5"/>
      <c r="D3" s="5"/>
      <c r="E3" s="5"/>
    </row>
    <row r="4" spans="1:5" x14ac:dyDescent="0.2">
      <c r="A4" s="64" t="s">
        <v>28</v>
      </c>
      <c r="B4" s="5"/>
      <c r="C4" s="5"/>
      <c r="D4" s="5"/>
      <c r="E4" s="5"/>
    </row>
    <row r="5" spans="1:5" x14ac:dyDescent="0.2">
      <c r="A5" s="5"/>
      <c r="B5" s="65"/>
      <c r="C5" s="66"/>
      <c r="D5" s="66"/>
      <c r="E5" s="66"/>
    </row>
    <row r="6" spans="1:5" ht="25.5" x14ac:dyDescent="0.2">
      <c r="A6" s="41" t="s">
        <v>9</v>
      </c>
      <c r="B6" s="67" t="s">
        <v>27</v>
      </c>
      <c r="C6" s="67" t="s">
        <v>26</v>
      </c>
      <c r="D6" s="67" t="s">
        <v>25</v>
      </c>
      <c r="E6" s="67"/>
    </row>
    <row r="7" spans="1:5" x14ac:dyDescent="0.2">
      <c r="A7" s="21">
        <v>0</v>
      </c>
      <c r="B7" s="42">
        <v>-484000</v>
      </c>
      <c r="C7" s="42">
        <v>-484000</v>
      </c>
      <c r="D7" s="42">
        <v>-484000</v>
      </c>
      <c r="E7" s="42"/>
    </row>
    <row r="8" spans="1:5" x14ac:dyDescent="0.2">
      <c r="A8" s="21">
        <v>1</v>
      </c>
      <c r="B8" s="42">
        <v>34000</v>
      </c>
      <c r="C8" s="42">
        <v>34000</v>
      </c>
      <c r="D8" s="42">
        <v>34000</v>
      </c>
      <c r="E8" s="42"/>
    </row>
    <row r="9" spans="1:5" x14ac:dyDescent="0.2">
      <c r="A9" s="21">
        <v>2</v>
      </c>
      <c r="B9" s="42">
        <v>33000</v>
      </c>
      <c r="C9" s="42">
        <v>33000</v>
      </c>
      <c r="D9" s="42">
        <v>33000</v>
      </c>
      <c r="E9" s="42"/>
    </row>
    <row r="10" spans="1:5" x14ac:dyDescent="0.2">
      <c r="A10" s="21">
        <v>3</v>
      </c>
      <c r="B10" s="42">
        <v>34000</v>
      </c>
      <c r="C10" s="42">
        <v>34000</v>
      </c>
      <c r="D10" s="42">
        <v>34000</v>
      </c>
      <c r="E10" s="42"/>
    </row>
    <row r="11" spans="1:5" x14ac:dyDescent="0.2">
      <c r="A11" s="21">
        <v>4</v>
      </c>
      <c r="B11" s="42">
        <v>32500</v>
      </c>
      <c r="C11" s="42">
        <v>32500</v>
      </c>
      <c r="D11" s="42">
        <v>32500</v>
      </c>
      <c r="E11" s="42"/>
    </row>
    <row r="12" spans="1:5" x14ac:dyDescent="0.2">
      <c r="A12" s="21">
        <v>5</v>
      </c>
      <c r="B12" s="42"/>
      <c r="C12" s="42" t="str">
        <f>IF(ISTEXT(C6),"",0)</f>
        <v/>
      </c>
      <c r="D12" s="68" t="s">
        <v>24</v>
      </c>
      <c r="E12" s="68"/>
    </row>
    <row r="13" spans="1:5" x14ac:dyDescent="0.2">
      <c r="A13" s="21">
        <v>6</v>
      </c>
      <c r="B13" s="42"/>
      <c r="C13" s="42" t="str">
        <f>IF(ISTEXT(C6),"",0)</f>
        <v/>
      </c>
      <c r="D13" s="68" t="s">
        <v>23</v>
      </c>
      <c r="E13" s="68"/>
    </row>
    <row r="14" spans="1:5" x14ac:dyDescent="0.2">
      <c r="A14" s="21">
        <v>7</v>
      </c>
      <c r="B14" s="42">
        <v>40000</v>
      </c>
      <c r="C14" s="42">
        <v>40000</v>
      </c>
      <c r="D14" s="42">
        <v>40000</v>
      </c>
      <c r="E14" s="42"/>
    </row>
    <row r="15" spans="1:5" x14ac:dyDescent="0.2">
      <c r="A15" s="21">
        <v>8</v>
      </c>
      <c r="B15" s="42">
        <v>31000</v>
      </c>
      <c r="C15" s="42">
        <v>31000</v>
      </c>
      <c r="D15" s="42">
        <v>31000</v>
      </c>
      <c r="E15" s="42"/>
    </row>
    <row r="16" spans="1:5" x14ac:dyDescent="0.2">
      <c r="A16" s="21">
        <v>9</v>
      </c>
      <c r="B16" s="42">
        <v>54000</v>
      </c>
      <c r="C16" s="42">
        <v>54000</v>
      </c>
      <c r="D16" s="42">
        <v>54000</v>
      </c>
      <c r="E16" s="42"/>
    </row>
    <row r="17" spans="1:5" x14ac:dyDescent="0.2">
      <c r="A17" s="21">
        <v>10</v>
      </c>
      <c r="B17" s="42">
        <v>832000</v>
      </c>
      <c r="C17" s="42">
        <v>832000</v>
      </c>
      <c r="D17" s="42">
        <v>832000</v>
      </c>
      <c r="E17" s="42"/>
    </row>
    <row r="18" spans="1:5" x14ac:dyDescent="0.2">
      <c r="A18" s="21"/>
      <c r="B18" s="42"/>
      <c r="C18" s="42"/>
      <c r="D18" s="42"/>
      <c r="E18" s="42"/>
    </row>
    <row r="19" spans="1:5" x14ac:dyDescent="0.2">
      <c r="A19" s="21" t="s">
        <v>6</v>
      </c>
      <c r="B19" s="69">
        <f>IRR(B7:B17,0)</f>
        <v>0.1256693899938266</v>
      </c>
      <c r="C19" s="69">
        <f>IRR(C7:C17,0)</f>
        <v>0.1256693899938266</v>
      </c>
      <c r="D19" s="69">
        <f>IRR(D7:D17,0)</f>
        <v>0.1256693899938266</v>
      </c>
      <c r="E19" s="69"/>
    </row>
    <row r="20" spans="1:5" x14ac:dyDescent="0.2">
      <c r="A20" s="21" t="s">
        <v>14</v>
      </c>
      <c r="B20" s="70">
        <f>NPV(B19,B8:B17)+B7</f>
        <v>6.4028427004814148E-10</v>
      </c>
      <c r="C20" s="70">
        <f>NPV(C19,C8:C17)+C7</f>
        <v>6.4028427004814148E-10</v>
      </c>
      <c r="D20" s="70">
        <f>NPV(D19,D8:D17)+D7</f>
        <v>6.4028427004814148E-10</v>
      </c>
      <c r="E20" s="70"/>
    </row>
    <row r="21" spans="1:5" x14ac:dyDescent="0.2">
      <c r="A21" s="13" t="s">
        <v>13</v>
      </c>
      <c r="B21" s="71">
        <f>IF(COUNTBLANK(B7:B17)&lt;&gt;0,COUNTBLANK(B7:B17),0)+SUMPRODUCT(1*(ISTEXT(B7:B17)))</f>
        <v>2</v>
      </c>
      <c r="C21" s="71">
        <f>IF(COUNTBLANK(C7:C17)&lt;&gt;0,COUNTBLANK(C7:C17),0)+SUMPRODUCT(1*(ISTEXT(C7:C17)))</f>
        <v>4</v>
      </c>
      <c r="D21" s="71">
        <f>IF(COUNTBLANK(D7:D17)&lt;&gt;0,COUNTBLANK(D7:D17),0)+SUMPRODUCT(1+(ISTEXT(D7:D17)))</f>
        <v>13</v>
      </c>
      <c r="E21" s="71"/>
    </row>
    <row r="22" spans="1:5" x14ac:dyDescent="0.2">
      <c r="A22" s="13"/>
      <c r="B22" s="71"/>
      <c r="C22" s="71"/>
      <c r="D22" s="71"/>
      <c r="E22" s="71"/>
    </row>
    <row r="23" spans="1:5" x14ac:dyDescent="0.2">
      <c r="A23" s="13" t="s">
        <v>13</v>
      </c>
      <c r="B23" s="72" t="str">
        <f>IF(OR(SUM(B20:B21)&gt;0.0001=TRUE,SUM(B20:B21)&lt;-0.0001=TRUE),"Errors Found","Passed")</f>
        <v>Errors Found</v>
      </c>
      <c r="C23" s="72" t="str">
        <f>IF(OR(SUM(C20:C21)&gt;0.0001=TRUE,SUM(C20:C21)&lt;-0.0001=TRUE),"Errors Found","Passed")</f>
        <v>Errors Found</v>
      </c>
      <c r="D23" s="72" t="str">
        <f>IF(OR(SUM(D20:D21)&gt;0.0001=TRUE,SUM(D20:D21)&lt;-0.0001=TRUE),"Errors Found","Passed")</f>
        <v>Errors Found</v>
      </c>
      <c r="E23" s="72"/>
    </row>
    <row r="24" spans="1:5" x14ac:dyDescent="0.2">
      <c r="A24" s="13"/>
      <c r="B24" s="72"/>
      <c r="C24" s="72"/>
      <c r="D24" s="72"/>
      <c r="E24" s="72"/>
    </row>
    <row r="25" spans="1:5" x14ac:dyDescent="0.2">
      <c r="A25" s="13" t="s">
        <v>22</v>
      </c>
      <c r="B25" s="72"/>
      <c r="C25" s="72"/>
      <c r="D25" s="72"/>
      <c r="E25" s="72"/>
    </row>
    <row r="26" spans="1:5" x14ac:dyDescent="0.2">
      <c r="A26" s="13" t="s">
        <v>21</v>
      </c>
      <c r="B26" s="72"/>
      <c r="C26" s="72"/>
      <c r="D26" s="72"/>
      <c r="E26" s="72"/>
    </row>
    <row r="27" spans="1:5" x14ac:dyDescent="0.2">
      <c r="A27" s="13" t="s">
        <v>20</v>
      </c>
      <c r="B27" s="72"/>
      <c r="C27" s="72"/>
      <c r="D27" s="72"/>
      <c r="E27" s="72"/>
    </row>
    <row r="28" spans="1:5" x14ac:dyDescent="0.2">
      <c r="A28" s="13" t="str">
        <f>"In all three cases the cash flows have produced an IRR of "&amp;TEXT(B19,"0.00000%")&amp;" and in all three cases the standard NPV check reveals no issues."</f>
        <v>In all three cases the cash flows have produced an IRR of 12.56694% and in all three cases the standard NPV check reveals no issues.</v>
      </c>
      <c r="B28" s="72"/>
      <c r="C28" s="72"/>
      <c r="D28" s="72"/>
      <c r="E28" s="72"/>
    </row>
    <row r="29" spans="1:5" x14ac:dyDescent="0.2">
      <c r="A29" s="13"/>
      <c r="B29" s="72"/>
      <c r="C29" s="72"/>
      <c r="D29" s="72"/>
      <c r="E29" s="72"/>
    </row>
    <row r="30" spans="1:5" x14ac:dyDescent="0.2">
      <c r="A30" s="13" t="str">
        <f ca="1">"The validity check formula in "&amp;ADDRESS(ROW(B21),COLUMN(B21),4)&amp;" that traps such issues is:&gt;&gt;&gt;   "&amp;_xlfn.FORMULATEXT(B21)</f>
        <v>The validity check formula in B21 that traps such issues is:&gt;&gt;&gt;   =IF(COUNTBLANK(B7:B17)&lt;&gt;0,COUNTBLANK(B7:B17),0)+SUMPRODUCT(1*(ISTEXT(B7:B17)))</v>
      </c>
      <c r="B30" s="72"/>
      <c r="C30" s="72"/>
      <c r="D30" s="72"/>
      <c r="E30" s="72"/>
    </row>
    <row r="31" spans="1:5" x14ac:dyDescent="0.2">
      <c r="A31" s="13" t="str">
        <f ca="1">"In "&amp;ADDRESS(ROW(B23),COLUMN(B23),4)&amp;" the formula traps for standard NPV &lt;&gt; 0, and misleading data and is: &gt;&gt;&gt;   "&amp;_xlfn.FORMULATEXT(B23)</f>
        <v>In B23 the formula traps for standard NPV &lt;&gt; 0, and misleading data and is: &gt;&gt;&gt;   =IF(OR(SUM(B20:B21)&gt;0.0001=TRUE,SUM(B20:B21)&lt;-0.0001=TRUE),"Errors Found","Passed")</v>
      </c>
      <c r="B31" s="72"/>
      <c r="C31" s="72"/>
      <c r="D31" s="72"/>
      <c r="E31" s="72"/>
    </row>
    <row r="32" spans="1:5" x14ac:dyDescent="0.2">
      <c r="A32" s="13"/>
      <c r="B32" s="72"/>
      <c r="C32" s="72"/>
      <c r="D32" s="72"/>
      <c r="E32" s="72"/>
    </row>
    <row r="33" spans="1:5" x14ac:dyDescent="0.2">
      <c r="A33" s="13" t="s">
        <v>19</v>
      </c>
      <c r="B33" s="72"/>
      <c r="C33" s="72"/>
      <c r="D33" s="72"/>
      <c r="E33" s="72"/>
    </row>
    <row r="34" spans="1:5" x14ac:dyDescent="0.2">
      <c r="A34" s="13"/>
      <c r="B34" s="73"/>
      <c r="C34" s="74"/>
      <c r="D34" s="74"/>
      <c r="E34" s="74"/>
    </row>
    <row r="35" spans="1:5" x14ac:dyDescent="0.2">
      <c r="A35" s="75" t="s">
        <v>12</v>
      </c>
      <c r="B35" s="72" t="str">
        <f>IF(IF(COUNTBLANK(B7:D17)&lt;&gt;0,COUNTBLANK(B7:D17),0)+SUMPRODUCT(--(ISTEXT(B7:D17)))=0,"Passed","Failed")</f>
        <v>Failed</v>
      </c>
      <c r="C35" s="76" t="str">
        <f ca="1">_xlfn.FORMULATEXT(B35)</f>
        <v>=IF(IF(COUNTBLANK(B7:D17)&lt;&gt;0,COUNTBLANK(B7:D17),0)+SUMPRODUCT(--(ISTEXT(B7:D17)))=0,"Passed","Failed")</v>
      </c>
      <c r="D35" s="5"/>
      <c r="E35" s="5"/>
    </row>
    <row r="36" spans="1:5" x14ac:dyDescent="0.2">
      <c r="A36" s="75" t="s">
        <v>11</v>
      </c>
      <c r="B36" s="72" t="str">
        <f>IF(OR(SUM(B20:D21)&gt;0.0001=TRUE,SUM(B20:D21)&lt;-0.0001=TRUE),"Errors Found","Passed")</f>
        <v>Errors Found</v>
      </c>
      <c r="C36" s="76" t="str">
        <f ca="1">_xlfn.FORMULATEXT(B36)</f>
        <v>=IF(OR(SUM(B20:D21)&gt;0.0001=TRUE,SUM(B20:D21)&lt;-0.0001=TRUE),"Errors Found","Passed")</v>
      </c>
      <c r="D36" s="5"/>
      <c r="E36" s="5"/>
    </row>
    <row r="37" spans="1:5" x14ac:dyDescent="0.2">
      <c r="A37" s="17"/>
      <c r="B37" s="42"/>
      <c r="C37" s="5"/>
      <c r="D37" s="5"/>
      <c r="E37" s="5"/>
    </row>
    <row r="38" spans="1:5" x14ac:dyDescent="0.2">
      <c r="A38" s="13" t="s">
        <v>18</v>
      </c>
      <c r="B38" s="77"/>
      <c r="C38" s="78"/>
      <c r="D38" s="5"/>
      <c r="E38" s="5"/>
    </row>
    <row r="39" spans="1:5" x14ac:dyDescent="0.2">
      <c r="A39" s="17"/>
      <c r="B39" s="13"/>
      <c r="C39" s="5"/>
      <c r="D39" s="5"/>
      <c r="E39" s="5"/>
    </row>
    <row r="40" spans="1:5" x14ac:dyDescent="0.2">
      <c r="A40" s="41" t="s">
        <v>9</v>
      </c>
      <c r="B40" s="79" t="s">
        <v>17</v>
      </c>
      <c r="C40" s="80" t="s">
        <v>16</v>
      </c>
      <c r="D40" s="67" t="s">
        <v>15</v>
      </c>
      <c r="E40" s="67"/>
    </row>
    <row r="41" spans="1:5" x14ac:dyDescent="0.2">
      <c r="A41" s="5">
        <v>0</v>
      </c>
      <c r="B41" s="42">
        <v>-484000</v>
      </c>
      <c r="C41" s="42">
        <f>B41</f>
        <v>-484000</v>
      </c>
      <c r="D41" s="42">
        <v>-484000</v>
      </c>
      <c r="E41" s="42"/>
    </row>
    <row r="42" spans="1:5" x14ac:dyDescent="0.2">
      <c r="A42" s="5">
        <v>1</v>
      </c>
      <c r="B42" s="42">
        <v>34000</v>
      </c>
      <c r="C42" s="42">
        <f>B42</f>
        <v>34000</v>
      </c>
      <c r="D42" s="42">
        <v>34000</v>
      </c>
      <c r="E42" s="42"/>
    </row>
    <row r="43" spans="1:5" x14ac:dyDescent="0.2">
      <c r="A43" s="5">
        <v>2</v>
      </c>
      <c r="B43" s="42">
        <v>33000</v>
      </c>
      <c r="C43" s="42">
        <f>B43</f>
        <v>33000</v>
      </c>
      <c r="D43" s="42">
        <v>33000</v>
      </c>
      <c r="E43" s="42"/>
    </row>
    <row r="44" spans="1:5" x14ac:dyDescent="0.2">
      <c r="A44" s="5">
        <v>3</v>
      </c>
      <c r="B44" s="42">
        <v>34000</v>
      </c>
      <c r="C44" s="42">
        <f>B44</f>
        <v>34000</v>
      </c>
      <c r="D44" s="42">
        <v>34000</v>
      </c>
      <c r="E44" s="42"/>
    </row>
    <row r="45" spans="1:5" x14ac:dyDescent="0.2">
      <c r="A45" s="5">
        <v>4</v>
      </c>
      <c r="B45" s="42">
        <v>32500</v>
      </c>
      <c r="C45" s="42">
        <f>B45</f>
        <v>32500</v>
      </c>
      <c r="D45" s="42">
        <v>32500</v>
      </c>
      <c r="E45" s="42"/>
    </row>
    <row r="46" spans="1:5" x14ac:dyDescent="0.2">
      <c r="A46" s="5">
        <v>5</v>
      </c>
      <c r="B46" s="42">
        <v>0</v>
      </c>
      <c r="C46" s="42">
        <v>40000</v>
      </c>
      <c r="D46" s="42">
        <v>40000</v>
      </c>
      <c r="E46" s="42"/>
    </row>
    <row r="47" spans="1:5" x14ac:dyDescent="0.2">
      <c r="A47" s="5">
        <v>6</v>
      </c>
      <c r="B47" s="42">
        <v>0</v>
      </c>
      <c r="C47" s="42">
        <v>31000</v>
      </c>
      <c r="D47" s="42">
        <v>31000</v>
      </c>
      <c r="E47" s="42"/>
    </row>
    <row r="48" spans="1:5" x14ac:dyDescent="0.2">
      <c r="A48" s="5">
        <v>7</v>
      </c>
      <c r="B48" s="42">
        <v>40000</v>
      </c>
      <c r="C48" s="42">
        <f>B48</f>
        <v>40000</v>
      </c>
      <c r="D48" s="42">
        <v>54000</v>
      </c>
      <c r="E48" s="42"/>
    </row>
    <row r="49" spans="1:5" x14ac:dyDescent="0.2">
      <c r="A49" s="5">
        <v>8</v>
      </c>
      <c r="B49" s="42">
        <v>31000</v>
      </c>
      <c r="C49" s="42">
        <f>B49</f>
        <v>31000</v>
      </c>
      <c r="D49" s="42">
        <v>832000</v>
      </c>
      <c r="E49" s="42"/>
    </row>
    <row r="50" spans="1:5" x14ac:dyDescent="0.2">
      <c r="A50" s="5">
        <v>9</v>
      </c>
      <c r="B50" s="42">
        <v>54000</v>
      </c>
      <c r="C50" s="42">
        <f>B50</f>
        <v>54000</v>
      </c>
      <c r="D50" s="5"/>
      <c r="E50" s="5"/>
    </row>
    <row r="51" spans="1:5" x14ac:dyDescent="0.2">
      <c r="A51" s="5">
        <v>10</v>
      </c>
      <c r="B51" s="42">
        <v>832000</v>
      </c>
      <c r="C51" s="42">
        <f>B51</f>
        <v>832000</v>
      </c>
      <c r="D51" s="5"/>
      <c r="E51" s="5"/>
    </row>
    <row r="52" spans="1:5" x14ac:dyDescent="0.2">
      <c r="A52" s="5"/>
      <c r="B52" s="42"/>
      <c r="C52" s="5"/>
      <c r="D52" s="5"/>
      <c r="E52" s="5"/>
    </row>
    <row r="53" spans="1:5" x14ac:dyDescent="0.2">
      <c r="A53" s="21" t="s">
        <v>6</v>
      </c>
      <c r="B53" s="69">
        <f>IRR(B41:B51,0)</f>
        <v>0.10016433809883196</v>
      </c>
      <c r="C53" s="69">
        <f>IRR(C41:C51,0)</f>
        <v>0.11200316925077436</v>
      </c>
      <c r="D53" s="69">
        <f>IRR(D41:D49,0)</f>
        <v>0.1256693899938266</v>
      </c>
      <c r="E53" s="69"/>
    </row>
    <row r="54" spans="1:5" x14ac:dyDescent="0.2">
      <c r="A54" s="21" t="s">
        <v>14</v>
      </c>
      <c r="B54" s="70">
        <f>NPV(B53,B42:B51)+B41</f>
        <v>9.3132257461547852E-10</v>
      </c>
      <c r="C54" s="70">
        <f>NPV(C53,C42:C51)+C41</f>
        <v>3.8999132812023163E-9</v>
      </c>
      <c r="D54" s="70">
        <f>NPV(D53,D42:D49)+D41</f>
        <v>6.4028427004814148E-10</v>
      </c>
      <c r="E54" s="70"/>
    </row>
    <row r="55" spans="1:5" x14ac:dyDescent="0.2">
      <c r="A55" s="13" t="s">
        <v>13</v>
      </c>
      <c r="B55" s="71">
        <f>IF(COUNTBLANK(B41:B51)&lt;&gt;0,COUNTBLANK(B41:B51),0)+SUMPRODUCT(1*(ISTEXT(B41:B51)))</f>
        <v>0</v>
      </c>
      <c r="C55" s="71">
        <f>IF(COUNTBLANK(C41:C51)&lt;&gt;0,COUNTBLANK(C41:C51),0)+SUMPRODUCT(1*(ISTEXT(C41:C51)))</f>
        <v>0</v>
      </c>
      <c r="D55" s="76">
        <f>IF(COUNTBLANK(D41:D49)&lt;&gt;0,COUNTBLANK(D41:D49),0)+SUMPRODUCT(--(ISTEXT(D41:D49)))</f>
        <v>0</v>
      </c>
      <c r="E55" s="76"/>
    </row>
    <row r="56" spans="1:5" x14ac:dyDescent="0.2">
      <c r="A56" s="13"/>
      <c r="B56" s="71"/>
      <c r="C56" s="71"/>
      <c r="D56" s="76"/>
      <c r="E56" s="76"/>
    </row>
    <row r="57" spans="1:5" x14ac:dyDescent="0.2">
      <c r="A57" s="13" t="s">
        <v>13</v>
      </c>
      <c r="B57" s="72" t="str">
        <f>IF(OR(SUM(B54:B55)&gt;0.0001=TRUE,SUM(B54:B55)&lt;-0.0001=TRUE),"Gotcha!","Passed")</f>
        <v>Passed</v>
      </c>
      <c r="C57" s="72" t="str">
        <f>IF(OR(SUM(C54:C55)&gt;0.0001=TRUE,SUM(C54:C55)&lt;-0.0001=TRUE),"Gotcha!","Passed")</f>
        <v>Passed</v>
      </c>
      <c r="D57" s="72" t="str">
        <f>IF(OR(SUM(D54:D55)&gt;0.0001=TRUE,SUM(D54:D55)&lt;-0.0001=TRUE),"Gotcha!","Passed")</f>
        <v>Passed</v>
      </c>
      <c r="E57" s="72"/>
    </row>
    <row r="58" spans="1:5" x14ac:dyDescent="0.2">
      <c r="A58" s="13"/>
      <c r="B58" s="74"/>
      <c r="C58" s="76"/>
      <c r="D58" s="76"/>
      <c r="E58" s="76"/>
    </row>
    <row r="59" spans="1:5" x14ac:dyDescent="0.2">
      <c r="A59" s="75" t="s">
        <v>12</v>
      </c>
      <c r="B59" s="41" t="str">
        <f>IF(IF(COUNTBLANK(B41:C51)&lt;&gt;0,COUNTBLANK(B41:C51),0)+SUMPRODUCT(--(ISTEXT(B41:C51)))=0,"Passed","Failed")</f>
        <v>Passed</v>
      </c>
      <c r="C59" s="5"/>
      <c r="D59" s="76"/>
      <c r="E59" s="76"/>
    </row>
    <row r="60" spans="1:5" x14ac:dyDescent="0.2">
      <c r="A60" s="75" t="s">
        <v>11</v>
      </c>
      <c r="B60" s="41" t="str">
        <f>IF(OR(SUM(B54:D55)&gt;0.0001=TRUE,SUM(B54:D55)&lt;-0.0001=TRUE),"Errors Found","Passed")</f>
        <v>Passed</v>
      </c>
      <c r="C60" s="5"/>
      <c r="D60" s="76"/>
      <c r="E60" s="76"/>
    </row>
    <row r="61" spans="1:5" x14ac:dyDescent="0.2">
      <c r="A61" s="17"/>
      <c r="B61" s="42"/>
      <c r="C61" s="5"/>
      <c r="D61" s="5"/>
      <c r="E61" s="5"/>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theme="4" tint="0.39997558519241921"/>
  </sheetPr>
  <dimension ref="A1:E29"/>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7" t="s">
        <v>110</v>
      </c>
      <c r="B1" s="48"/>
      <c r="C1" s="48"/>
      <c r="D1" s="49"/>
      <c r="E1" s="49"/>
    </row>
    <row r="2" spans="1:5" ht="15" customHeight="1" x14ac:dyDescent="0.2">
      <c r="A2" s="13"/>
      <c r="B2" s="43"/>
      <c r="C2" s="78"/>
      <c r="D2" s="5"/>
      <c r="E2" s="5"/>
    </row>
    <row r="3" spans="1:5" x14ac:dyDescent="0.2">
      <c r="A3" s="13" t="s">
        <v>10</v>
      </c>
      <c r="B3" s="43"/>
      <c r="C3" s="78"/>
      <c r="D3" s="5"/>
      <c r="E3" s="5"/>
    </row>
    <row r="4" spans="1:5" x14ac:dyDescent="0.2">
      <c r="A4" s="13"/>
      <c r="B4" s="43"/>
      <c r="C4" s="78"/>
      <c r="D4" s="5"/>
      <c r="E4" s="5"/>
    </row>
    <row r="5" spans="1:5" x14ac:dyDescent="0.2">
      <c r="A5" s="41" t="s">
        <v>9</v>
      </c>
      <c r="B5" s="41" t="s">
        <v>8</v>
      </c>
      <c r="C5" s="78"/>
      <c r="D5" s="5"/>
      <c r="E5" s="5"/>
    </row>
    <row r="6" spans="1:5" x14ac:dyDescent="0.2">
      <c r="A6" s="13">
        <v>0</v>
      </c>
      <c r="B6" s="57">
        <v>-14375</v>
      </c>
      <c r="C6" s="78"/>
      <c r="D6" s="5"/>
      <c r="E6" s="5"/>
    </row>
    <row r="7" spans="1:5" x14ac:dyDescent="0.2">
      <c r="A7" s="13">
        <v>1</v>
      </c>
      <c r="B7" s="57">
        <v>6250</v>
      </c>
      <c r="C7" s="78"/>
      <c r="D7" s="5"/>
      <c r="E7" s="5"/>
    </row>
    <row r="8" spans="1:5" x14ac:dyDescent="0.2">
      <c r="A8" s="13">
        <v>2</v>
      </c>
      <c r="B8" s="57">
        <v>6250</v>
      </c>
      <c r="C8" s="78"/>
      <c r="D8" s="5"/>
      <c r="E8" s="5"/>
    </row>
    <row r="9" spans="1:5" x14ac:dyDescent="0.2">
      <c r="A9" s="13">
        <v>3</v>
      </c>
      <c r="B9" s="57">
        <v>6250</v>
      </c>
      <c r="C9" s="78"/>
      <c r="D9" s="5"/>
      <c r="E9" s="5"/>
    </row>
    <row r="10" spans="1:5" x14ac:dyDescent="0.2">
      <c r="A10" s="13">
        <v>4</v>
      </c>
      <c r="B10" s="57">
        <v>6250</v>
      </c>
      <c r="C10" s="78"/>
      <c r="D10" s="5"/>
      <c r="E10" s="5"/>
    </row>
    <row r="11" spans="1:5" x14ac:dyDescent="0.2">
      <c r="A11" s="13">
        <v>5</v>
      </c>
      <c r="B11" s="57">
        <v>0</v>
      </c>
      <c r="C11" s="78"/>
      <c r="D11" s="5"/>
      <c r="E11" s="5"/>
    </row>
    <row r="12" spans="1:5" x14ac:dyDescent="0.2">
      <c r="A12" s="13">
        <v>6</v>
      </c>
      <c r="B12" s="57">
        <v>0</v>
      </c>
      <c r="C12" s="78"/>
      <c r="D12" s="5"/>
      <c r="E12" s="5"/>
    </row>
    <row r="13" spans="1:5" x14ac:dyDescent="0.2">
      <c r="A13" s="13">
        <v>7</v>
      </c>
      <c r="B13" s="57">
        <v>0</v>
      </c>
      <c r="C13" s="78"/>
      <c r="D13" s="5"/>
      <c r="E13" s="5"/>
    </row>
    <row r="14" spans="1:5" x14ac:dyDescent="0.2">
      <c r="A14" s="13">
        <v>8</v>
      </c>
      <c r="B14" s="57">
        <v>0</v>
      </c>
      <c r="C14" s="78"/>
      <c r="D14" s="5"/>
      <c r="E14" s="5"/>
    </row>
    <row r="15" spans="1:5" x14ac:dyDescent="0.2">
      <c r="A15" s="13">
        <v>9</v>
      </c>
      <c r="B15" s="57">
        <v>-12500</v>
      </c>
      <c r="C15" s="78"/>
      <c r="D15" s="5"/>
      <c r="E15" s="5"/>
    </row>
    <row r="16" spans="1:5" x14ac:dyDescent="0.2">
      <c r="A16" s="13"/>
      <c r="B16" s="43"/>
      <c r="C16" s="78"/>
      <c r="D16" s="5"/>
      <c r="E16" s="5"/>
    </row>
    <row r="17" spans="1:5" x14ac:dyDescent="0.2">
      <c r="A17" s="13" t="s">
        <v>6</v>
      </c>
      <c r="B17" s="81">
        <f>IRR(B6:B15,0.1)</f>
        <v>7.0440123751013495E-2</v>
      </c>
      <c r="C17" s="82" t="str">
        <f ca="1">_xlfn.FORMULATEXT(B17)</f>
        <v>=IRR(B6:B15,0.1)</v>
      </c>
      <c r="D17" s="5"/>
      <c r="E17" s="5"/>
    </row>
    <row r="18" spans="1:5" x14ac:dyDescent="0.2">
      <c r="A18" s="13" t="str">
        <f>"NPV @ "&amp;TEXT(B17,"0.0000%")</f>
        <v>NPV @ 7.0440%</v>
      </c>
      <c r="B18" s="83">
        <f>NPV(B17,B7:B15)+B6</f>
        <v>0</v>
      </c>
      <c r="C18" s="82" t="str">
        <f ca="1">_xlfn.FORMULATEXT(B18)</f>
        <v>=NPV(B17,B7:B15)+B6</v>
      </c>
      <c r="D18" s="5"/>
      <c r="E18" s="5"/>
    </row>
    <row r="19" spans="1:5" x14ac:dyDescent="0.2">
      <c r="A19" s="13"/>
      <c r="B19" s="43"/>
      <c r="C19" s="78"/>
      <c r="D19" s="5"/>
      <c r="E19" s="5"/>
    </row>
    <row r="20" spans="1:5" x14ac:dyDescent="0.2">
      <c r="A20" s="13" t="s">
        <v>7</v>
      </c>
      <c r="B20" s="43"/>
      <c r="C20" s="78"/>
      <c r="D20" s="5"/>
      <c r="E20" s="5"/>
    </row>
    <row r="21" spans="1:5" x14ac:dyDescent="0.2">
      <c r="A21" s="13"/>
      <c r="B21" s="43"/>
      <c r="C21" s="78"/>
      <c r="D21" s="5"/>
      <c r="E21" s="5"/>
    </row>
    <row r="22" spans="1:5" x14ac:dyDescent="0.2">
      <c r="A22" s="13" t="s">
        <v>6</v>
      </c>
      <c r="B22" s="84">
        <f>IRR(B6:B15,0.12)</f>
        <v>0.13881972954996158</v>
      </c>
      <c r="C22" s="82" t="str">
        <f ca="1">_xlfn.FORMULATEXT(B22)</f>
        <v>=IRR(B6:B15,0.12)</v>
      </c>
      <c r="D22" s="5"/>
      <c r="E22" s="5"/>
    </row>
    <row r="23" spans="1:5" x14ac:dyDescent="0.2">
      <c r="A23" s="13" t="str">
        <f>"NPV @ "&amp;TEXT(B22,"0.0000%")</f>
        <v>NPV @ 13.8820%</v>
      </c>
      <c r="B23" s="83">
        <f>NPV(B22,B7:B15)+B6</f>
        <v>1.3676981325261295E-8</v>
      </c>
      <c r="C23" s="82" t="str">
        <f ca="1">_xlfn.FORMULATEXT(B23)</f>
        <v>=NPV(B22,B7:B15)+B6</v>
      </c>
      <c r="D23" s="5"/>
      <c r="E23" s="5"/>
    </row>
    <row r="24" spans="1:5" x14ac:dyDescent="0.2">
      <c r="A24" s="13"/>
      <c r="B24" s="43"/>
      <c r="C24" s="78"/>
      <c r="D24" s="5"/>
      <c r="E24" s="5"/>
    </row>
    <row r="25" spans="1:5" x14ac:dyDescent="0.2">
      <c r="A25" s="13" t="s">
        <v>5</v>
      </c>
      <c r="B25" s="43"/>
      <c r="C25" s="78"/>
      <c r="D25" s="5"/>
      <c r="E25" s="5"/>
    </row>
    <row r="26" spans="1:5" x14ac:dyDescent="0.2">
      <c r="A26" s="13"/>
      <c r="B26" s="43"/>
      <c r="C26" s="78"/>
      <c r="D26" s="5"/>
      <c r="E26" s="5"/>
    </row>
    <row r="27" spans="1:5" x14ac:dyDescent="0.2">
      <c r="A27" s="13" t="s">
        <v>4</v>
      </c>
      <c r="B27" s="43"/>
      <c r="C27" s="78"/>
      <c r="D27" s="5"/>
      <c r="E27" s="5"/>
    </row>
    <row r="28" spans="1:5" x14ac:dyDescent="0.2">
      <c r="A28" s="13" t="s">
        <v>3</v>
      </c>
      <c r="B28" s="43"/>
      <c r="C28" s="78"/>
      <c r="D28" s="5"/>
      <c r="E28" s="5"/>
    </row>
    <row r="29" spans="1:5" x14ac:dyDescent="0.2">
      <c r="A29" s="13"/>
      <c r="B29" s="43"/>
      <c r="C29" s="78"/>
      <c r="D29" s="5"/>
      <c r="E29" s="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NPV</vt:lpstr>
      <vt:lpstr>Example 1</vt:lpstr>
      <vt:lpstr>Example 2</vt:lpstr>
      <vt:lpstr>Example 3</vt:lpstr>
      <vt:lpstr>Example 4</vt:lpstr>
      <vt:lpstr>Example 5</vt:lpstr>
      <vt:lpstr>Example 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2013-06-02T17:29:46Z</dcterms:created>
  <dcterms:modified xsi:type="dcterms:W3CDTF">2020-08-26T14:10:32Z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2112886346</vt:i4>
  </property>
  <property fmtid="{D5CDD505-2E9C-101B-9397-08002B2CF9AE}" pid="3" name="_NewReviewCycle">
    <vt:lpwstr/>
  </property>
  <property fmtid="{D5CDD505-2E9C-101B-9397-08002B2CF9AE}" pid="4" name="_EmailSubject">
    <vt:lpwstr>Attached financial files</vt:lpwstr>
  </property>
  <property fmtid="{D5CDD505-2E9C-101B-9397-08002B2CF9AE}" pid="5" name="_AuthorEmail">
    <vt:lpwstr>njharker@bigpond.com</vt:lpwstr>
  </property>
  <property fmtid="{D5CDD505-2E9C-101B-9397-08002B2CF9AE}" pid="6" name="_AuthorEmailDisplayName">
    <vt:lpwstr>Norman Harker</vt:lpwstr>
  </property>
  <property fmtid="{D5CDD505-2E9C-101B-9397-08002B2CF9AE}" pid="7" name="_ReviewingToolsShownOnce">
    <vt:lpwstr/>
  </property>
</Properties>
</file>